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V Trimestre 2016\"/>
    </mc:Choice>
  </mc:AlternateContent>
  <bookViews>
    <workbookView xWindow="0" yWindow="0" windowWidth="20490" windowHeight="7755"/>
  </bookViews>
  <sheets>
    <sheet name="reportados" sheetId="8" r:id="rId1"/>
  </sheets>
  <externalReferences>
    <externalReference r:id="rId2"/>
    <externalReference r:id="rId3"/>
  </externalReferences>
  <definedNames>
    <definedName name="_xlnm._FilterDatabase" localSheetId="0" hidden="1">reportados!$A$5:$W$458</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reportados!$B$1:$V$458</definedName>
    <definedName name="FIDUCIARIO">#REF!</definedName>
    <definedName name="fiduciario1">#REF!</definedName>
    <definedName name="FIDUCIARIOS">#REF!</definedName>
    <definedName name="fiduciarios1">#REF!</definedName>
    <definedName name="_xlnm.Print_Titles" localSheetId="0">reportados!$1:$5</definedName>
  </definedNames>
  <calcPr calcId="152511"/>
</workbook>
</file>

<file path=xl/calcChain.xml><?xml version="1.0" encoding="utf-8"?>
<calcChain xmlns="http://schemas.openxmlformats.org/spreadsheetml/2006/main">
  <c r="W458" i="8" l="1"/>
  <c r="W455" i="8"/>
  <c r="W454" i="8"/>
  <c r="W453" i="8"/>
  <c r="W452" i="8"/>
  <c r="W451" i="8"/>
  <c r="W450" i="8"/>
  <c r="W446" i="8"/>
  <c r="W442" i="8"/>
  <c r="W438" i="8"/>
  <c r="W434" i="8"/>
  <c r="W431" i="8"/>
  <c r="W430" i="8"/>
  <c r="W429" i="8"/>
  <c r="W428" i="8"/>
  <c r="W427" i="8"/>
  <c r="W426" i="8"/>
  <c r="W425" i="8"/>
  <c r="W424" i="8"/>
  <c r="W423" i="8"/>
  <c r="W422" i="8"/>
  <c r="W421" i="8"/>
  <c r="W420" i="8"/>
  <c r="W419" i="8"/>
  <c r="W418" i="8"/>
  <c r="W417" i="8"/>
  <c r="W416" i="8"/>
  <c r="W415" i="8"/>
  <c r="W414" i="8"/>
  <c r="W413" i="8"/>
  <c r="W412" i="8"/>
  <c r="W411" i="8"/>
  <c r="W410" i="8"/>
  <c r="W409" i="8"/>
  <c r="W408" i="8"/>
  <c r="W407" i="8"/>
  <c r="W406" i="8"/>
  <c r="W405" i="8"/>
  <c r="W404" i="8"/>
  <c r="W403" i="8"/>
  <c r="W402" i="8"/>
  <c r="W401" i="8"/>
  <c r="W400" i="8"/>
  <c r="W399" i="8"/>
  <c r="W398" i="8"/>
  <c r="W397" i="8"/>
  <c r="W396"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29" i="8"/>
  <c r="W328" i="8"/>
  <c r="W327" i="8"/>
  <c r="W326" i="8"/>
  <c r="W325" i="8"/>
  <c r="W324" i="8"/>
  <c r="W323" i="8"/>
  <c r="W322" i="8"/>
  <c r="W320" i="8"/>
  <c r="W319" i="8"/>
  <c r="W318" i="8"/>
  <c r="W317" i="8"/>
  <c r="W313" i="8"/>
  <c r="W310" i="8"/>
  <c r="W309" i="8"/>
  <c r="W307" i="8"/>
  <c r="W306" i="8"/>
  <c r="W305" i="8"/>
  <c r="W304" i="8"/>
  <c r="W303" i="8"/>
  <c r="W302" i="8"/>
  <c r="W301" i="8"/>
  <c r="W300" i="8"/>
  <c r="W299" i="8"/>
  <c r="W298" i="8"/>
  <c r="W297" i="8"/>
  <c r="W296" i="8"/>
  <c r="W295" i="8"/>
  <c r="W294" i="8"/>
  <c r="W293" i="8"/>
  <c r="W292" i="8"/>
  <c r="W288" i="8"/>
  <c r="W287" i="8"/>
  <c r="W286" i="8"/>
  <c r="W285" i="8"/>
  <c r="W281" i="8"/>
  <c r="W278" i="8"/>
  <c r="W277" i="8"/>
  <c r="W274" i="8"/>
  <c r="W273" i="8"/>
  <c r="W271" i="8"/>
  <c r="W269" i="8"/>
  <c r="W268" i="8"/>
  <c r="W267" i="8"/>
  <c r="W263" i="8"/>
  <c r="W260" i="8"/>
  <c r="W257" i="8"/>
  <c r="W256" i="8"/>
  <c r="W255" i="8"/>
  <c r="W254" i="8"/>
  <c r="W251" i="8"/>
  <c r="W250" i="8"/>
  <c r="W249" i="8"/>
  <c r="W248" i="8"/>
  <c r="W244" i="8"/>
  <c r="W243" i="8"/>
  <c r="W239" i="8"/>
  <c r="W238" i="8"/>
  <c r="W237" i="8"/>
  <c r="W233" i="8"/>
  <c r="W232" i="8"/>
  <c r="W231" i="8"/>
  <c r="W228" i="8"/>
  <c r="W226" i="8"/>
  <c r="W225" i="8"/>
  <c r="W224" i="8"/>
  <c r="W221" i="8"/>
  <c r="W220" i="8"/>
  <c r="W219" i="8"/>
  <c r="W217" i="8"/>
  <c r="W216" i="8"/>
  <c r="W215" i="8"/>
  <c r="W214" i="8"/>
  <c r="W213" i="8"/>
  <c r="W212" i="8"/>
  <c r="W211" i="8"/>
  <c r="W210" i="8"/>
  <c r="W209" i="8"/>
  <c r="W208" i="8"/>
  <c r="W207" i="8"/>
  <c r="W206" i="8"/>
  <c r="W204" i="8"/>
  <c r="W203" i="8"/>
  <c r="W202" i="8"/>
  <c r="W201" i="8"/>
  <c r="W200" i="8"/>
  <c r="W199" i="8"/>
  <c r="W198" i="8"/>
  <c r="W197" i="8"/>
  <c r="W196" i="8"/>
  <c r="W195" i="8"/>
  <c r="W194" i="8"/>
  <c r="W193" i="8"/>
  <c r="W192" i="8"/>
  <c r="W191" i="8"/>
  <c r="W190" i="8"/>
  <c r="W189" i="8"/>
  <c r="W188" i="8"/>
  <c r="W187" i="8"/>
  <c r="W186" i="8"/>
  <c r="W185" i="8"/>
  <c r="W184" i="8"/>
  <c r="W183" i="8"/>
  <c r="W182" i="8"/>
  <c r="W181" i="8"/>
  <c r="W177" i="8"/>
  <c r="W174" i="8"/>
  <c r="W172" i="8"/>
  <c r="W171" i="8"/>
  <c r="W170" i="8"/>
  <c r="W169" i="8"/>
  <c r="W168" i="8"/>
  <c r="W167" i="8"/>
  <c r="W166" i="8"/>
  <c r="W165" i="8"/>
  <c r="W161" i="8"/>
  <c r="W158" i="8"/>
  <c r="W157" i="8"/>
  <c r="W156" i="8"/>
  <c r="W155" i="8"/>
  <c r="W154" i="8"/>
  <c r="W152" i="8"/>
  <c r="W151" i="8"/>
  <c r="W150" i="8"/>
  <c r="W148" i="8"/>
  <c r="W147" i="8"/>
  <c r="W146" i="8"/>
  <c r="W145" i="8"/>
  <c r="W144" i="8"/>
  <c r="W143" i="8"/>
  <c r="W142" i="8"/>
  <c r="W141" i="8"/>
  <c r="W140" i="8"/>
  <c r="W136" i="8"/>
  <c r="W134" i="8"/>
  <c r="W133" i="8"/>
  <c r="W129" i="8"/>
  <c r="W126" i="8"/>
  <c r="W125" i="8"/>
  <c r="W124" i="8"/>
  <c r="W120" i="8"/>
  <c r="W117" i="8"/>
  <c r="W115" i="8"/>
  <c r="W114" i="8"/>
  <c r="W113" i="8"/>
  <c r="W112" i="8"/>
  <c r="W111" i="8"/>
  <c r="W110" i="8"/>
  <c r="W109" i="8"/>
  <c r="W106" i="8"/>
  <c r="W105" i="8"/>
  <c r="W104" i="8"/>
  <c r="W103" i="8"/>
  <c r="W102" i="8"/>
  <c r="W101" i="8"/>
  <c r="W100" i="8"/>
  <c r="W99" i="8"/>
  <c r="W98" i="8"/>
  <c r="W97" i="8"/>
  <c r="W96" i="8"/>
  <c r="W95" i="8"/>
  <c r="W94" i="8"/>
  <c r="W92"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E31" i="8" l="1"/>
  <c r="E445" i="8" l="1"/>
  <c r="E444" i="8" s="1"/>
  <c r="E443" i="8"/>
  <c r="E441" i="8"/>
  <c r="E440" i="8" s="1"/>
  <c r="E439" i="8"/>
  <c r="E437" i="8"/>
  <c r="E436" i="8" s="1"/>
  <c r="E435" i="8"/>
  <c r="E116" i="8" l="1"/>
  <c r="E259" i="8"/>
  <c r="T459" i="8" l="1"/>
  <c r="E266" i="8" l="1"/>
  <c r="E332" i="8" l="1"/>
  <c r="E312" i="8" l="1"/>
  <c r="E311" i="8" s="1"/>
  <c r="E247" i="8" l="1"/>
  <c r="E258" i="8"/>
  <c r="E253" i="8" s="1"/>
  <c r="E252" i="8" s="1"/>
  <c r="E22" i="8"/>
  <c r="E246" i="8" l="1"/>
  <c r="E283" i="8" l="1"/>
  <c r="E284" i="8"/>
  <c r="E222" i="8" l="1"/>
  <c r="E176" i="8" l="1"/>
  <c r="E175" i="8"/>
  <c r="E132" i="8"/>
  <c r="E27" i="8"/>
  <c r="E26" i="8" s="1"/>
  <c r="E131" i="8"/>
  <c r="E160" i="8"/>
  <c r="E159" i="8"/>
  <c r="E91" i="8"/>
  <c r="E395" i="8"/>
  <c r="E433" i="8"/>
  <c r="E432" i="8" s="1"/>
  <c r="E275" i="8"/>
  <c r="E276" i="8"/>
  <c r="E119" i="8"/>
  <c r="E122" i="8"/>
  <c r="E123" i="8"/>
  <c r="E128" i="8"/>
  <c r="E127" i="8" s="1"/>
  <c r="E270" i="8"/>
  <c r="E272" i="8"/>
  <c r="E279" i="8"/>
  <c r="E280" i="8"/>
  <c r="E118" i="8"/>
  <c r="E135" i="8"/>
  <c r="E130" i="8" s="1"/>
  <c r="E149" i="8"/>
  <c r="E153" i="8"/>
  <c r="E139" i="8"/>
  <c r="E173" i="8"/>
  <c r="E164" i="8"/>
  <c r="E205" i="8"/>
  <c r="E218" i="8"/>
  <c r="E227" i="8"/>
  <c r="E223" i="8"/>
  <c r="E230" i="8"/>
  <c r="E229" i="8" s="1"/>
  <c r="E180" i="8"/>
  <c r="E236" i="8"/>
  <c r="E235" i="8" s="1"/>
  <c r="E234" i="8" s="1"/>
  <c r="E242" i="8"/>
  <c r="E241" i="8" s="1"/>
  <c r="E240" i="8" s="1"/>
  <c r="E308" i="8"/>
  <c r="E290" i="8" s="1"/>
  <c r="E291" i="8"/>
  <c r="E321" i="8"/>
  <c r="E314" i="8" s="1"/>
  <c r="E316" i="8"/>
  <c r="E457" i="8"/>
  <c r="E456" i="8" s="1"/>
  <c r="E447" i="8" s="1"/>
  <c r="E449" i="8"/>
  <c r="E448" i="8" s="1"/>
  <c r="E108" i="8"/>
  <c r="E14" i="8"/>
  <c r="E13" i="8" s="1"/>
  <c r="E12" i="8" s="1"/>
  <c r="E9" i="8"/>
  <c r="E8" i="8"/>
  <c r="E7" i="8"/>
  <c r="E264" i="8" l="1"/>
  <c r="E262" i="8" s="1"/>
  <c r="E261" i="8" s="1"/>
  <c r="E245" i="8" s="1"/>
  <c r="E162" i="8"/>
  <c r="E330" i="8"/>
  <c r="E265" i="8"/>
  <c r="E331" i="8"/>
  <c r="E137" i="8"/>
  <c r="E107" i="8"/>
  <c r="E93" i="8" s="1"/>
  <c r="E30" i="8" s="1"/>
  <c r="E315" i="8"/>
  <c r="E282" i="8"/>
  <c r="E179" i="8"/>
  <c r="E163" i="8"/>
  <c r="E138" i="8"/>
  <c r="E289" i="8"/>
  <c r="E178" i="8"/>
  <c r="E121" i="8"/>
  <c r="E29" i="8" l="1"/>
  <c r="E21" i="8" l="1"/>
  <c r="E20" i="8" s="1"/>
  <c r="E6" i="8" s="1"/>
</calcChain>
</file>

<file path=xl/sharedStrings.xml><?xml version="1.0" encoding="utf-8"?>
<sst xmlns="http://schemas.openxmlformats.org/spreadsheetml/2006/main" count="5078" uniqueCount="1978">
  <si>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</si>
  <si>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</si>
  <si>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</si>
  <si>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</si>
  <si>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</si>
  <si>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</si>
  <si>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</si>
  <si>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</si>
  <si>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</si>
  <si>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</si>
  <si>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</si>
  <si>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</si>
  <si>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</si>
  <si>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</si>
  <si>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</si>
  <si>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</si>
  <si>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</si>
  <si>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</si>
  <si>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</si>
  <si>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</si>
  <si>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</si>
  <si>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</si>
  <si>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</si>
  <si>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</si>
  <si>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</si>
  <si>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</si>
  <si>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</si>
  <si>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</si>
  <si>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</si>
  <si>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</si>
  <si>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</si>
  <si>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</si>
  <si>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</si>
  <si>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</si>
  <si>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</si>
  <si>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</si>
  <si>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</si>
  <si>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</si>
  <si>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</si>
  <si>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</si>
  <si>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</si>
  <si>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</si>
  <si>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</si>
  <si>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</si>
  <si>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</si>
  <si>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</si>
  <si>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</si>
  <si>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</si>
  <si>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</si>
  <si>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</si>
  <si>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</si>
  <si>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</si>
  <si>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</si>
  <si>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</si>
  <si>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</si>
  <si>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</si>
  <si>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</si>
  <si>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</si>
  <si>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</si>
  <si>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</si>
  <si>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</si>
  <si>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</si>
  <si>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</si>
  <si>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</si>
  <si>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</si>
  <si>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</si>
  <si>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</si>
  <si>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</si>
  <si>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</si>
  <si>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</si>
  <si>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</si>
  <si>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</si>
  <si>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</si>
  <si>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</si>
  <si>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</si>
  <si>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</si>
  <si>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</si>
  <si>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</si>
  <si>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</si>
  <si>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</si>
  <si>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</si>
  <si>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</si>
  <si>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</si>
  <si>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</si>
  <si>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</si>
  <si>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</si>
  <si>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</si>
  <si>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</si>
  <si>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</si>
  <si>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</si>
  <si>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</si>
  <si>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</si>
  <si>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</si>
  <si>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</si>
  <si>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</si>
  <si>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</si>
  <si>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</si>
  <si>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</si>
  <si>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</si>
  <si>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</si>
  <si>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</si>
  <si>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</si>
  <si>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</si>
  <si>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</si>
  <si>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</si>
  <si>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</si>
  <si>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</si>
  <si>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</si>
  <si>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</si>
  <si>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</si>
  <si>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</si>
  <si>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</si>
  <si>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</si>
  <si>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</si>
  <si>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</si>
  <si>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</si>
  <si>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</si>
  <si>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</si>
  <si>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</si>
  <si>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</si>
  <si>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</si>
  <si>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</si>
  <si>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</si>
  <si>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</si>
  <si>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</si>
  <si>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</si>
  <si>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</si>
  <si>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</si>
  <si>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</si>
  <si>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</si>
  <si>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</si>
  <si>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</si>
  <si>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</si>
  <si>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</si>
  <si>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</si>
  <si>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</si>
  <si>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</si>
  <si>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</si>
  <si>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</si>
  <si>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</si>
  <si>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</si>
  <si>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</si>
  <si>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</si>
  <si>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</si>
  <si>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</si>
  <si>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</si>
  <si>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</si>
  <si>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</si>
  <si>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</si>
  <si>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</si>
  <si>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</si>
  <si>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</si>
  <si>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</si>
  <si>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</si>
  <si>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</si>
  <si>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</si>
  <si>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</si>
  <si>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</si>
  <si>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</si>
  <si>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</si>
  <si>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</si>
  <si>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</si>
  <si>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</si>
  <si>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</si>
  <si>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</si>
  <si>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</si>
  <si>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</si>
  <si>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</si>
  <si>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</si>
  <si>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</si>
  <si>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</si>
  <si>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</si>
  <si>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</si>
  <si>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</si>
  <si>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</si>
  <si>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</si>
  <si>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</si>
  <si>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</si>
  <si>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</si>
  <si>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</si>
  <si>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</si>
  <si>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</si>
  <si>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</si>
  <si>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</si>
  <si>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</si>
  <si>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</si>
  <si>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</si>
  <si>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</si>
  <si>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</si>
  <si>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</si>
  <si>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</si>
  <si>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</si>
  <si>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</si>
  <si>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</si>
  <si>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</si>
  <si>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</si>
  <si>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</si>
  <si>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</si>
  <si>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</si>
  <si>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</si>
  <si>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</si>
  <si>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</si>
  <si>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</si>
  <si>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</si>
  <si>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</si>
  <si>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</si>
  <si>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</si>
  <si>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</si>
  <si>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</si>
  <si>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</si>
  <si>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</si>
  <si>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</si>
  <si>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</si>
  <si>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</si>
  <si>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</si>
  <si>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</si>
  <si>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</si>
  <si>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</si>
  <si>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</si>
  <si>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</si>
  <si>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</si>
  <si>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</si>
  <si>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</si>
  <si>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</si>
  <si>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</si>
  <si>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</si>
  <si>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</si>
  <si>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</si>
  <si>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</si>
  <si>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</si>
  <si>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</si>
  <si>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</si>
  <si>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</si>
  <si>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</si>
  <si>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</si>
  <si>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</si>
  <si>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</si>
  <si>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</si>
  <si>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</si>
  <si>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</si>
  <si>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</si>
  <si>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</si>
  <si>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</si>
  <si>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</si>
  <si>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</si>
  <si>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</si>
  <si>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</si>
  <si>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</si>
  <si>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</si>
  <si>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</si>
  <si>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</si>
  <si>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</si>
  <si>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</si>
  <si>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</si>
  <si>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</si>
  <si>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</si>
  <si>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</si>
  <si>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</si>
  <si>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</si>
  <si>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</si>
  <si>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</si>
  <si>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</si>
  <si>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</si>
  <si>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</si>
  <si>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</si>
  <si>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</si>
  <si>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</si>
  <si>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</si>
  <si>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</si>
  <si>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</si>
  <si>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</si>
  <si>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</si>
  <si>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</si>
  <si>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</si>
  <si>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</si>
  <si>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</si>
  <si>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</si>
  <si>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</si>
  <si>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</si>
  <si>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</si>
  <si>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</si>
  <si>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</si>
  <si>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</si>
  <si>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</si>
  <si>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</si>
  <si>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</si>
  <si>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</si>
  <si>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</si>
  <si>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</si>
  <si>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</si>
  <si>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</si>
  <si>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</si>
  <si>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</si>
  <si>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</si>
  <si>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</si>
  <si>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</si>
  <si>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</si>
  <si>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</si>
  <si>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</si>
  <si>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</si>
  <si>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</si>
  <si>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</si>
  <si>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</si>
  <si>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</si>
  <si>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</si>
  <si>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</si>
  <si>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</si>
  <si>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</si>
  <si>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</si>
  <si>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</si>
  <si>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</si>
  <si>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</si>
  <si>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</si>
  <si>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</si>
  <si>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</si>
  <si>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</si>
  <si>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</si>
  <si>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</si>
  <si>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</si>
  <si>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</si>
  <si>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</si>
  <si>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</si>
  <si>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</si>
  <si>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</si>
  <si>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</si>
  <si>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</si>
  <si>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</si>
  <si>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</si>
  <si>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</si>
  <si>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</si>
  <si>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</si>
  <si>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</si>
  <si>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</si>
  <si>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</si>
  <si>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</si>
  <si>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</si>
  <si>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</si>
  <si>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</si>
  <si>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</si>
  <si>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</si>
  <si>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</si>
  <si>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</si>
  <si>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</si>
  <si>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</si>
  <si>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</si>
  <si>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</si>
  <si>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</si>
  <si>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</si>
  <si>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</si>
  <si>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</si>
  <si>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</si>
  <si>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</si>
  <si>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</si>
  <si>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</si>
  <si>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</si>
  <si>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</si>
  <si>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</si>
  <si>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</si>
  <si>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</si>
  <si>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</si>
  <si>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</si>
  <si>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</si>
  <si>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</si>
  <si>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</si>
  <si>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</si>
  <si>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</si>
  <si>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</si>
  <si>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</si>
  <si>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</si>
  <si>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</si>
  <si>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</si>
  <si>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</si>
  <si>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</si>
  <si>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</si>
  <si>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</si>
  <si>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</si>
  <si>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</si>
  <si>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</si>
  <si>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</si>
  <si>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</si>
  <si>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</si>
  <si>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</si>
  <si>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</si>
  <si>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</si>
  <si>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</si>
  <si>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</si>
  <si>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</si>
  <si>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</si>
  <si>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</si>
  <si>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</si>
  <si>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</si>
  <si>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</si>
  <si>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</si>
  <si>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</si>
  <si>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</si>
  <si>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</si>
  <si>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</si>
  <si>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</si>
  <si>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</si>
  <si>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</si>
  <si>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</si>
  <si>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</si>
  <si>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</si>
  <si>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</si>
  <si>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</si>
  <si>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</si>
  <si>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</si>
  <si>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</si>
  <si>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</si>
  <si>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</si>
  <si>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</si>
  <si>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</si>
  <si>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</si>
  <si>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</si>
  <si>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</si>
  <si>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</si>
  <si>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</si>
  <si>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</si>
  <si>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</si>
  <si>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</si>
  <si>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</si>
  <si>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</si>
  <si>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</si>
  <si>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</si>
  <si>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</si>
  <si>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</si>
  <si>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</si>
  <si>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</si>
  <si>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</si>
  <si>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</si>
  <si>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</si>
  <si>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</si>
  <si>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</si>
  <si>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</si>
  <si>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</si>
  <si>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</si>
  <si>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</si>
  <si>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</si>
  <si>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</si>
  <si>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</si>
  <si>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</si>
  <si>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</si>
  <si>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</si>
  <si>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</si>
  <si>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</si>
  <si>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</si>
  <si>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</si>
  <si>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</si>
  <si>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</si>
  <si>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</si>
  <si>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</si>
  <si>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</si>
  <si>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</si>
  <si>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</si>
  <si>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</si>
  <si>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</si>
  <si>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</si>
  <si>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</si>
  <si>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</si>
  <si>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</si>
  <si>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</si>
  <si>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</si>
  <si>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</si>
  <si>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</si>
  <si>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</si>
  <si>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</si>
  <si>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</si>
  <si>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</si>
  <si>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</si>
  <si>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</si>
  <si>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</si>
  <si>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</si>
  <si>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</si>
  <si>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</si>
  <si>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</si>
  <si>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</si>
  <si>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</si>
  <si>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</si>
  <si>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</si>
  <si>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</si>
  <si>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</si>
  <si>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</si>
  <si>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</si>
  <si>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</si>
  <si>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</si>
  <si>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</si>
  <si>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</si>
  <si>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</si>
  <si>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</si>
  <si>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</si>
  <si>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</si>
  <si>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</si>
  <si>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</si>
  <si>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</si>
  <si>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</si>
  <si>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</si>
  <si>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</si>
  <si>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</si>
  <si>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</si>
  <si>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</si>
  <si>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</si>
  <si>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</si>
  <si>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</si>
  <si>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</si>
  <si>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</si>
  <si>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</si>
  <si>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</si>
  <si>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</si>
  <si>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</si>
  <si>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</si>
  <si>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</si>
  <si>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</si>
  <si>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</si>
  <si>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</si>
  <si>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</si>
  <si>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</si>
  <si>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</si>
  <si>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</si>
  <si>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</si>
  <si>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</si>
  <si>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</si>
  <si>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</si>
  <si>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</si>
  <si>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</si>
  <si>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</si>
  <si>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</si>
  <si>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</si>
  <si>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</si>
  <si>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</si>
  <si>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</si>
  <si>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</si>
  <si>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</si>
  <si>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</si>
  <si>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</si>
  <si>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</si>
  <si>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</si>
  <si>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</si>
  <si>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</si>
  <si>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</si>
  <si>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</si>
  <si>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</si>
  <si>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</si>
  <si>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</si>
  <si>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</si>
  <si>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</si>
  <si>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</si>
  <si>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</si>
  <si>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</si>
  <si>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</si>
  <si>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</si>
  <si>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</si>
  <si>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</si>
  <si>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</si>
  <si>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</si>
  <si>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</si>
  <si>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</si>
  <si>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</si>
  <si>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</si>
  <si>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</si>
  <si>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</si>
  <si>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</si>
  <si>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</si>
  <si>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</si>
  <si>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</si>
  <si>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</si>
  <si>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</si>
  <si>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</si>
  <si>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</si>
  <si>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</si>
  <si>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</si>
  <si>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</si>
  <si>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</si>
  <si>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</si>
  <si>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</si>
  <si>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</si>
  <si>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</si>
  <si>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</si>
  <si>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</si>
  <si>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</si>
  <si>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</si>
  <si>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</si>
  <si>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</si>
  <si>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</si>
  <si>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</si>
  <si>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</si>
  <si>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</si>
  <si>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</si>
  <si>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</si>
  <si>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</si>
  <si>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</si>
  <si>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</si>
  <si>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</si>
  <si>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</si>
  <si>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</si>
  <si>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</si>
  <si>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</si>
  <si>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</si>
  <si>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</si>
  <si>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</si>
  <si>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</si>
  <si>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</si>
  <si>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</si>
  <si>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</si>
  <si>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</si>
  <si>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</si>
  <si>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</si>
  <si>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</si>
  <si>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</si>
  <si>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</si>
  <si>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</si>
  <si>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</si>
  <si>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</si>
  <si>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</si>
  <si>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</si>
  <si>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</si>
  <si>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</si>
  <si>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</si>
  <si>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</si>
  <si>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</si>
  <si>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</si>
  <si>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</si>
  <si>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</si>
  <si>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</si>
  <si>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</si>
  <si>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</si>
  <si>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</si>
  <si>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</si>
  <si>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</si>
  <si>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</si>
  <si>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</si>
  <si>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</si>
  <si>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</si>
  <si>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</si>
  <si>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</si>
  <si>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</si>
  <si>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</si>
  <si>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</si>
  <si>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</si>
  <si>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</si>
  <si>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</si>
  <si>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</si>
  <si>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</si>
  <si>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</si>
  <si>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</si>
  <si>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</si>
  <si>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</si>
  <si>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</si>
  <si>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</si>
  <si>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</si>
  <si>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</si>
  <si>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</si>
  <si>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</si>
  <si>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</si>
  <si>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</si>
  <si>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</si>
  <si>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</si>
  <si>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</si>
  <si>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</si>
  <si>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</si>
  <si>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</si>
  <si>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</si>
  <si>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</si>
  <si>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</si>
  <si>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</si>
  <si>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</si>
  <si>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</si>
  <si>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</si>
  <si>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</si>
  <si>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</si>
  <si>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</si>
  <si>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</si>
  <si>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</si>
  <si>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</si>
  <si>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</si>
  <si>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</si>
  <si>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</si>
  <si>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</si>
  <si>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</si>
  <si>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</si>
  <si>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</si>
  <si>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</si>
  <si>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</si>
  <si>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</si>
  <si>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</si>
  <si>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</si>
  <si>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</si>
  <si>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</si>
  <si>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</si>
  <si>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</si>
  <si>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</si>
  <si>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</si>
  <si>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</si>
  <si>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</si>
  <si>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</si>
  <si>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</si>
  <si>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</si>
  <si>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</si>
  <si>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</si>
  <si>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</si>
  <si>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</si>
  <si>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</si>
  <si>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</si>
  <si>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</si>
  <si>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</si>
  <si>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</si>
  <si>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</si>
  <si>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</si>
  <si>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</si>
  <si>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</si>
  <si>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</si>
  <si>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</si>
  <si>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</si>
  <si>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</si>
  <si>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</si>
  <si>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</si>
  <si>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</si>
  <si>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</si>
  <si>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</si>
  <si>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</si>
  <si>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</si>
  <si>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</si>
  <si>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</si>
  <si>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</si>
  <si>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</si>
  <si>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</si>
  <si>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</si>
  <si>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</si>
  <si>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</si>
  <si>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</si>
  <si>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</si>
  <si>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</si>
  <si>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</si>
  <si>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</si>
  <si>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</si>
  <si>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</si>
  <si>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</si>
  <si>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</si>
  <si>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</si>
  <si>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</si>
  <si>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</si>
  <si>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</si>
  <si>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</si>
  <si>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</si>
  <si>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</si>
  <si>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</si>
  <si>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</si>
  <si>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</si>
  <si>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</si>
  <si>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</si>
  <si>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</si>
  <si>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</si>
  <si>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</si>
  <si>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</si>
  <si>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</si>
  <si>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</si>
  <si>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</si>
  <si>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</si>
  <si>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</si>
  <si>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</si>
  <si>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</si>
  <si>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</si>
  <si>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</si>
  <si>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</si>
  <si>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</si>
  <si>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</si>
  <si>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</si>
  <si>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</si>
  <si>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</si>
  <si>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</si>
  <si>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</si>
  <si>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</si>
  <si>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</si>
  <si>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</si>
  <si>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</si>
  <si>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</si>
  <si>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</si>
  <si>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</si>
  <si>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</si>
  <si>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</si>
  <si>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</si>
  <si>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</si>
  <si>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</si>
  <si>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</si>
  <si>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</si>
  <si>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</si>
  <si>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</si>
  <si>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</si>
  <si>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</si>
  <si>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</si>
  <si>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</si>
  <si>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</si>
  <si>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</si>
  <si>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</si>
  <si>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</si>
  <si>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</si>
  <si>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</si>
  <si>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</si>
  <si>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</si>
  <si>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</si>
  <si>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</si>
  <si>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</si>
  <si>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</si>
  <si>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</si>
  <si>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</si>
  <si>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</si>
  <si>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</si>
  <si>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</si>
  <si>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</si>
  <si>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</si>
  <si>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</si>
  <si>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</si>
  <si>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</si>
  <si>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</si>
  <si>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</si>
  <si>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</si>
  <si>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</si>
  <si>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</si>
  <si>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</si>
  <si>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</si>
  <si>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</si>
  <si>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</si>
  <si>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</si>
  <si>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</si>
  <si>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</si>
  <si>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</si>
  <si>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</si>
  <si>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</si>
  <si>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</si>
  <si>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</si>
  <si>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</si>
  <si>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</si>
  <si>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</si>
  <si>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</si>
  <si>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</si>
  <si>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</si>
  <si>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</si>
  <si>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</si>
  <si>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</si>
  <si>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</si>
  <si>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</si>
  <si>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</si>
  <si>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</si>
  <si>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</si>
  <si>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</si>
  <si>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</si>
  <si>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</si>
  <si>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</si>
  <si>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</si>
  <si>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</si>
  <si>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</si>
  <si>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</si>
  <si>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</si>
  <si>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</si>
  <si>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</si>
  <si>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</si>
  <si>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</si>
  <si>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</si>
  <si>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</si>
  <si>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</si>
  <si>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</si>
  <si>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</si>
  <si>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</si>
  <si>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</si>
  <si>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</si>
  <si>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</si>
  <si>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</si>
  <si>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</si>
  <si>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</si>
  <si>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</si>
  <si>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</si>
  <si>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</si>
  <si>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</si>
  <si>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</si>
  <si>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</si>
  <si>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</si>
  <si>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</si>
  <si>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</si>
  <si>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</si>
  <si>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</si>
  <si>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</si>
  <si>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</si>
  <si>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</si>
  <si>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</si>
  <si>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</si>
  <si>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</si>
  <si>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</si>
  <si>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</si>
  <si>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</si>
  <si>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</si>
  <si>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</si>
  <si>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</si>
  <si>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</si>
  <si>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</si>
  <si>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</si>
  <si>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</si>
  <si>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</si>
  <si>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</si>
  <si>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</si>
  <si>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</si>
  <si>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</si>
  <si>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</si>
  <si>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</si>
  <si>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</si>
  <si>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</si>
  <si>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</si>
  <si>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</si>
  <si>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</si>
  <si>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</si>
  <si>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</si>
  <si>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</si>
  <si>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</si>
  <si>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</si>
  <si>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</si>
  <si>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</si>
  <si>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</si>
  <si>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</si>
  <si>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</si>
  <si>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</si>
  <si>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</si>
  <si>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</si>
  <si>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</si>
  <si>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</si>
  <si>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</si>
  <si>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</si>
  <si>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</si>
  <si>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</si>
  <si>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</si>
  <si>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</si>
  <si>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</si>
  <si>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</si>
  <si>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</si>
  <si>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</si>
  <si>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</si>
  <si>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</si>
  <si>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</si>
  <si>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</si>
  <si>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</si>
  <si>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</si>
  <si>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</si>
  <si>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</si>
  <si>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</si>
  <si>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</si>
  <si>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</si>
  <si>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</si>
  <si>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</si>
  <si>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</si>
  <si>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</si>
  <si>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</si>
  <si>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</si>
  <si>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</si>
  <si>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</si>
  <si>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</si>
  <si>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</si>
  <si>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</si>
  <si>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</si>
  <si>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</si>
  <si>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</si>
  <si>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</si>
  <si>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</si>
  <si>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</si>
  <si>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</si>
  <si>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</si>
  <si>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</si>
  <si>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</si>
  <si>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</si>
  <si>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</si>
  <si>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</si>
  <si>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</si>
  <si>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</si>
  <si>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</si>
  <si>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</si>
  <si>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</si>
  <si>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</si>
  <si>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</si>
  <si>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</si>
  <si>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</si>
  <si>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</si>
  <si>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201011L6I01532</t>
  </si>
  <si>
    <t>FIDEICOMISO DE INVERSIÓN Y ADMINISTRACIÓN DENOMINADO "WORLD CUP IN SHOTGUN ACAPULCO 2010"</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</si>
  <si>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</si>
  <si>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</si>
  <si>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</si>
  <si>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</si>
  <si>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</si>
  <si>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</si>
  <si>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</si>
  <si>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</si>
  <si>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</si>
  <si>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</si>
  <si>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</si>
  <si>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</si>
  <si>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</si>
  <si>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</si>
  <si>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</si>
  <si>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</si>
  <si>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</si>
  <si>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</si>
  <si>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</si>
  <si>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</si>
  <si>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</si>
  <si>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</si>
  <si>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</si>
  <si>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</si>
  <si>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</si>
  <si>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</si>
  <si>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</si>
  <si>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</si>
  <si>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</si>
  <si>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</si>
  <si>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</si>
  <si>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</si>
  <si>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</si>
  <si>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</si>
  <si>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</si>
  <si>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</si>
  <si>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</si>
  <si>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</si>
  <si>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</si>
  <si>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</si>
  <si>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</si>
  <si>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</si>
  <si>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</si>
  <si>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</si>
  <si>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</si>
  <si>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</si>
  <si>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</si>
  <si>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</si>
  <si>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</si>
  <si>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</si>
  <si>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</si>
  <si>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</si>
  <si>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</si>
  <si>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</si>
  <si>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</si>
  <si>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</si>
  <si>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</si>
  <si>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</si>
  <si>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</si>
  <si>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</si>
  <si>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</si>
  <si>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</si>
  <si>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</si>
  <si>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</si>
  <si>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</si>
  <si>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</si>
  <si>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</si>
  <si>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</si>
  <si>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</si>
  <si>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</si>
  <si>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</si>
  <si>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</si>
  <si>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</si>
  <si>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</si>
  <si>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</si>
  <si>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</si>
  <si>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</si>
  <si>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</si>
  <si>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</si>
  <si>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</si>
  <si>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</si>
  <si>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</si>
  <si>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</si>
  <si>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</si>
  <si>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</si>
  <si>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</si>
  <si>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</si>
  <si>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</si>
  <si>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</si>
  <si>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</si>
  <si>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</si>
  <si>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</si>
  <si>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</si>
  <si>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</si>
  <si>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</si>
  <si>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</si>
  <si>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</si>
  <si>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</si>
  <si>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</si>
  <si>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</si>
  <si>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</si>
  <si>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</si>
  <si>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</si>
  <si>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</si>
  <si>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</si>
  <si>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</si>
  <si>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</si>
  <si>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</si>
  <si>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</si>
  <si>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</si>
  <si>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</si>
  <si>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</si>
  <si>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</si>
  <si>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</si>
  <si>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</si>
  <si>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</si>
  <si>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</si>
  <si>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</si>
  <si>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</si>
  <si>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</si>
  <si>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</si>
  <si>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</si>
  <si>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</si>
  <si>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</si>
  <si>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</si>
  <si>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</si>
  <si>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</si>
  <si>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</si>
  <si>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</si>
  <si>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</si>
  <si>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</si>
  <si>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</si>
  <si>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</si>
  <si>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</si>
  <si>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</si>
  <si>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</si>
  <si>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</si>
  <si>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</si>
  <si>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</si>
  <si>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</si>
  <si>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</si>
  <si>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</si>
  <si>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</si>
  <si>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</si>
  <si>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</si>
  <si>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</si>
  <si>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</si>
  <si>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</si>
  <si>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</si>
  <si>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</si>
  <si>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</si>
  <si>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</si>
  <si>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</si>
  <si>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</si>
  <si>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</si>
  <si>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</si>
  <si>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</si>
  <si>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</si>
  <si>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</si>
  <si>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</si>
  <si>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</si>
  <si>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</si>
  <si>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</si>
  <si>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</si>
  <si>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</si>
  <si>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</si>
  <si>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</si>
  <si>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</si>
  <si>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</si>
  <si>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</si>
  <si>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</si>
  <si>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</si>
  <si>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</si>
  <si>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</si>
  <si>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</si>
  <si>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</si>
  <si>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</si>
  <si>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</si>
  <si>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</si>
  <si>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</si>
  <si>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</si>
  <si>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</si>
  <si>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</si>
  <si>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</si>
  <si>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</si>
  <si>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</si>
  <si>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</si>
  <si>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</si>
  <si>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</si>
  <si>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</si>
  <si>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</si>
  <si>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</si>
  <si>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</si>
  <si>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</si>
  <si>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</si>
  <si>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</si>
  <si>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</si>
  <si>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</si>
  <si>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</si>
  <si>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</si>
  <si>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</si>
  <si>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</si>
  <si>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</si>
  <si>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</si>
  <si>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</si>
  <si>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</si>
  <si>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</si>
  <si>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</si>
  <si>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</si>
  <si>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</si>
  <si>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</si>
  <si>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</si>
  <si>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</si>
  <si>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</si>
  <si>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</si>
  <si>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</si>
  <si>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</si>
  <si>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</si>
  <si>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</si>
  <si>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</si>
  <si>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</si>
  <si>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</si>
  <si>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</si>
  <si>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</si>
  <si>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</si>
  <si>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</si>
  <si>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</si>
  <si>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</si>
  <si>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</si>
  <si>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</si>
  <si>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</si>
  <si>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</si>
  <si>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</si>
  <si>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</si>
  <si>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</si>
  <si>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</si>
  <si>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</si>
  <si>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</si>
  <si>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</si>
  <si>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</si>
  <si>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</si>
  <si>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</si>
  <si>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</si>
  <si>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</si>
  <si>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</si>
  <si>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</si>
  <si>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</si>
  <si>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</si>
  <si>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</si>
  <si>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</si>
  <si>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</si>
  <si>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</si>
  <si>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</si>
  <si>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</si>
  <si>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</si>
  <si>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</si>
  <si>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</si>
  <si>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</si>
  <si>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</si>
  <si>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</si>
  <si>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</si>
  <si>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</si>
  <si>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</si>
  <si>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</si>
  <si>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</si>
  <si>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</si>
  <si>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</si>
  <si>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</si>
  <si>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</si>
  <si>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</si>
  <si>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</si>
  <si>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</si>
  <si>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</si>
  <si>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</si>
  <si>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</si>
  <si>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</si>
  <si>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</si>
  <si>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</si>
  <si>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</si>
  <si>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</si>
  <si>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</si>
  <si>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</si>
  <si>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</si>
  <si>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</si>
  <si>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</si>
  <si>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</si>
  <si>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</si>
  <si>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</si>
  <si>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</si>
  <si>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</si>
  <si>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</si>
  <si>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</si>
  <si>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</si>
  <si>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</si>
  <si>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</si>
  <si>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</si>
  <si>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</si>
  <si>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</si>
  <si>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</si>
  <si>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</si>
  <si>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</si>
  <si>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</si>
  <si>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</si>
  <si>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</si>
  <si>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</si>
  <si>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</si>
  <si>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</si>
  <si>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</si>
  <si>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</si>
  <si>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</si>
  <si>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</si>
  <si>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</si>
  <si>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</si>
  <si>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</si>
  <si>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</si>
  <si>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APORTACIÓN INICIAL:   MONTO: $300,000,000.00   FECHA: 16/10/1986
OBSERVACIONES: NO HAY OBSERVACIONES</t>
  </si>
  <si>
    <t>DESTINO: NO SE REGISTRO MOVIMIENTO
CUMPLIMIENTO DE LA MISIÓN:
EL FIDEICOMISO ESTA POR CUMPLIR SUS FINES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</si>
  <si>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</si>
  <si>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</si>
  <si>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</si>
  <si>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</si>
  <si>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</si>
  <si>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</si>
  <si>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</si>
  <si>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</si>
  <si>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</si>
  <si>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</si>
  <si>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</si>
  <si>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</si>
  <si>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</si>
  <si>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</si>
  <si>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</si>
  <si>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</si>
  <si>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</si>
  <si>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</si>
  <si>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</si>
  <si>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</si>
  <si>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</si>
  <si>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</si>
  <si>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</si>
  <si>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</si>
  <si>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</si>
  <si>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GARANTIZAR LAS PRIMAS DE ANTIGUEDAD DE LOS TRABAJADORES. NOTA: LOS RECURSOS REGISTRADOS EN ENTEROS A LA TESOFE SE REFIERE A IVA PAGADO.
CUMPLIMIENTO DE LA MISIÓN:
GARANTIZAR LAS PRIMAS DE ANTIGUEDAD DE LOS TRABAJADORES.</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</si>
  <si>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</si>
  <si>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</si>
  <si>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</si>
  <si>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</si>
  <si>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</si>
  <si>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</si>
  <si>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</si>
  <si>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</si>
  <si>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</si>
  <si>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</si>
  <si>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</si>
  <si>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</si>
  <si>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</si>
  <si>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</si>
  <si>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HONORARIOS, GASTOS DE OPERACIÓN Y ADMON. A FIDUCIARIO INCLUIDO EL IVA.
CUMPLIMIENTO DE LA MISIÓN:
SE CUMPLE CON EL OBJETO Y FINES DEL FIDEICOMISO.</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</si>
  <si>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</si>
  <si>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</si>
  <si>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</si>
  <si>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</si>
  <si>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</si>
  <si>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</si>
  <si>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</si>
  <si>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</si>
  <si>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</si>
  <si>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</si>
  <si>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</si>
  <si>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</si>
  <si>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</si>
  <si>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</si>
  <si>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</si>
  <si>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</si>
  <si>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</si>
  <si>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</si>
  <si>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</si>
  <si>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</si>
  <si>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</si>
  <si>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</si>
  <si>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</si>
  <si>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</si>
  <si>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</si>
  <si>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</si>
  <si>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</si>
  <si>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</si>
  <si>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</si>
  <si>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</si>
  <si>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</si>
  <si>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</si>
  <si>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</si>
  <si>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</si>
  <si>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</si>
  <si>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</si>
  <si>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</si>
  <si>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</si>
  <si>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</si>
  <si>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</si>
  <si>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OTROS GASTOS DE OPERACIÓN, ADMINISTRACIÓN, HONORARIOS Y COMISIONES PAGADAS.
CUMPLIMIENTO DE LA MISIÓN:
ESTE FIDEICOMISO SE ENCUENTRA EN PROCESO DE EXTINCION.</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</si>
  <si>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</si>
  <si>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</si>
  <si>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</si>
  <si>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APORTACIÓN INICIAL:   MONTO: $262,374,381.60   FECHA: 04/09/2001
OBSERVACIONES: SIN OBSERVACIONES.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</si>
  <si>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</si>
  <si>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</si>
  <si>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</si>
  <si>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</si>
  <si>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$1,000,000.00   FECHA: 25/02/1997
OBSERVACIONES: EL PATRIMONIO ESTA CONSTITUIDO POR LAS APORTACIONES PATRIMONIALES QUE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</si>
  <si>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</si>
  <si>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</si>
  <si>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</si>
  <si>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</si>
  <si>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</si>
  <si>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</si>
  <si>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</si>
  <si>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</si>
  <si>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FONDO DE INVERSIÓN PARA PROGRAMAS Y PROYECTOS DE INFRAESTRUCTURA DEL GOBIERNO FEDERAL</t>
  </si>
  <si>
    <t>ES FIN DEL FIDEICOMISO, LA ADMINISTRACIÓN DE LOS RECURSOS QUE INTEGRAN SU PATRIMONIO, LOS CUALES SE ENTERARÁN A LA TESORERÍA DE LA FEDERACIÓN EN EL AÑO 2016 PARA QUE LOS MISMOS SEAN DESTINADOS A LOS PROGRAMAS Y PROYECTOS DE INVERSIÓN DEL PROGRAMA NACIONAL DE INFRAESTRUCTURA PREVISTOS EN EL PRESUPUESTO DE EGRESOS DE LA FEDERACIÓN PARA EL EJERCICIO FISCAL 2016.</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</si>
  <si>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</si>
  <si>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</si>
  <si>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</si>
  <si>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$9,750,000.00   FECHA: 09/08/2002
OBSERVACIONES: EL FIDUCIARIO ES BANSEFI. LA PARTIDA PRESUPUESTAL AFECTADA ES 46101</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</si>
  <si>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18.5MDP RESPECTIVAMENTE.</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</si>
  <si>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</si>
  <si>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</si>
  <si>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</si>
  <si>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</si>
  <si>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</si>
  <si>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APORTACIÓN INICIAL:   MONTO: $746,579,503.00   FECHA: 10/12/2007
OBSERVACIONES: DURANTE EL PERIODO QUE SE REPORTA NO SE LLEVO A CABO NINGUNA SESIÓN</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</si>
  <si>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</si>
  <si>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</si>
  <si>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</si>
  <si>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</si>
  <si>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</si>
  <si>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</si>
  <si>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DESTINO: CUBRIR PENSIONES DEL PERSONAL DE FONATUR.
CUMPLIMIENTO DE LA MISIÓN:
CUBRIR CON OPORTUNIDAD LAS EROGACIONES A QUE TENGA DERECHO EL PERSONAL DE LA INSTITUCIÓN.</t>
  </si>
  <si>
    <t>APORTACIÓN INICIAL:   MONTO: $600,000.00   FECHA: 28/11/1995
OBSERVACIONES: EL PERIODO QUE SE REPORTA AL MES DE MAYO DE 2015, TODA VEZ QUE ES HASTA ESTE MES EN EL QUE SE CUENTA CON ESTADOS DE CUENTA. EXISTE OTRA SUBCUENTA CON PATRIMONIO TOTAL DE $5,843.41 M.N. AL MISMO MES Y AÑO. PARA CONCORDAR CON LA TABLA SE ADAPTAN LAS CANTIDADES PARA OBTENER EL SALDO NETO DEL PERIODO A INFORMAR.</t>
  </si>
  <si>
    <t>DESTINO: SIN NOVIMIENTO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</si>
  <si>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FONDO DE COOPERACION INTERNACIONAL EN CIENCIA Y TECNOLOGIA</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</si>
  <si>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</si>
  <si>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</si>
  <si>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</si>
  <si>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</si>
  <si>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</si>
  <si>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</si>
  <si>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</si>
  <si>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</si>
  <si>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</si>
  <si>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APORTACIÓN INICIAL:   MONTO: $202,258,000.00   FECHA: 13/07/1990
OBSERVACIONES: FIDEICOMISO DE PRESTACIONES LABORALES EXPUESTO A LAS FLUCTUACIONES DE LOS MERCADOS FINANCIEROS. EL IMPORTE DE LA APORTACIÓN INICIAL POR $202,258,000.00 ESTA EXPRESADA EN VIEJOS PESOS DEL 13 DE JULIO DE 1990.</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</si>
  <si>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</si>
  <si>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</si>
  <si>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</si>
  <si>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</si>
  <si>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</si>
  <si>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</si>
  <si>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</si>
  <si>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</si>
  <si>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$0.01   FECHA: 25/06/1991
OBSERVACIONES: LA CANTIDAD REPORTADA EN INGRESOS CORRESPONDE AL ESTADO DE CUENTA DEL MES DE MAYO DE 2015, TODA VEZ QUE EL MÁS RECIENTE QUE SE HA RECIBIDO. DEBE CONSIDERARSE QUE NO SE HABÍA REGISTRADO MOVIMIENTOS DESDE EL 2012, DEBIDO A QUE DESDE ESA FECHA, HASTA EL PRESENTE PERIODO NO SE HABÍAN REMITIDO ESTADOS DE CUENTA POR PARTE DE LA FIDUCIARIA.</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</si>
  <si>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</si>
  <si>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PAGO DE GASTOS Y ACCIONES RELACIONADAS CON LA EXTINCIÓN DEL FIDEICOMISO.
CUMPLIMIENTO DE LA MISIÓN:
SE CONTINÚA CON LAS ACCIONES DE EXTINCIÓN.</t>
  </si>
  <si>
    <t>APORTACIÓN INICIAL:   MONTO: $2,300,000.00   FECHA: 27/12/2006
OBSERVACIONES: NINGUNA</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</si>
  <si>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</si>
  <si>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</si>
  <si>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</si>
  <si>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</si>
  <si>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</si>
  <si>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</si>
  <si>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</si>
  <si>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</si>
  <si>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</si>
  <si>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</si>
  <si>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</si>
  <si>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</si>
  <si>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</si>
  <si>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</si>
  <si>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</si>
  <si>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</si>
  <si>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</si>
  <si>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</si>
  <si>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</si>
  <si>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</si>
  <si>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</si>
  <si>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</si>
  <si>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</si>
  <si>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</si>
  <si>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</si>
  <si>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</si>
  <si>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</si>
  <si>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</si>
  <si>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</si>
  <si>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</si>
  <si>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</si>
  <si>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</si>
  <si>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</si>
  <si>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</si>
  <si>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</si>
  <si>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</si>
  <si>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</si>
  <si>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</si>
  <si>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</si>
  <si>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</si>
  <si>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</si>
  <si>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</si>
  <si>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</si>
  <si>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APORTACIÓN INICIAL:   MONTO: $1,000.00   FECHA: 11/11/2013
OBSERVACIONES: SIN COMENTARIOS</t>
  </si>
  <si>
    <t>DESTINO: COMPRA DE EQUIPO MILITAR, GASTOS BANCARIOS DE OPERACIÓN.
CUMPLIMIENTO DE LA MISIÓN:
SE CUBRIÓ DE MANERA OPORTUNA LAS ADQUISICIONES DE EQUIPO MILITAR ASÍ COMO LA CONTRATACIÓN DE OBRA PÚBLICA Y SERVICIOS NECESARIOS.</t>
  </si>
  <si>
    <t>DESTINO: ACTIVIDADES DE OPERACIÓN DEL HOTEL FIESTA INN MAZATLAN
CUMPLIMIENTO DE LA MISIÓN:
SE CONCLUYÓ EL CONTRATO DE OPERACIÓN HOTELERA Y ESTÁ EN PROCESO DE EXTINCIÓN EL FIDEICOMISO.</t>
  </si>
  <si>
    <t>DESTINO: NO APLICA
CUMPLIMIENTO DE LA MISIÓN:
ADMINISTRACIÓN DE LA COBRANZA DE TELEPEAJE.</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</si>
  <si>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</si>
  <si>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</si>
  <si>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$25,000,000.00   FECHA: 08/10/2009
OBSERVACIONES: EL FIDEICOMISO SE ENCUENTRA EN PROCESO DE EXTINCIÓN. SE ANEXA EDO. DE CUENTA AL 31 DE JULIO DE 2015, TODA VEZ QUE NO SE HAN RECIBIDO POSTERIORES A ESA FECHA.</t>
  </si>
  <si>
    <t>DESTINO: LOS RECURSOS SOLAMENTE ESTÁN DISPONIBLES PARA LA LIQUIDACIÓN DE LOS GASTOS POR EXTINCIÓN DEL FIFEICOMISO
CUMPLIMIENTO DE LA MISIÓN:
NO EXISTEN METAS REGISTRADAS YA QUE ESTE FIDEICOMISO SE ENCUENTRA EN PROCESO DE EXTINCION.</t>
  </si>
  <si>
    <t>DESTINO: EROGACIONES POR CONCEPTO DE GASTOS DE ADMINISTRACIÓN Y PROMOCIÓN.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</si>
  <si>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t>
  </si>
  <si>
    <t>APORTACIÓN INICIAL:   MONTO: $500,000.00   FECHA: 15/12/2000
OBSERVACIONES: CON FECHA 17 DE JULIO DE 2015, EL ORGANO INTERNO DIO POR CONCLUIDA LA ORDEN DE AUDITORIA NO. 07/2015 CLAVE 370, AL FIDEICOMISO CORRESPONDIENTE AL EJERCICIO 2014.</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</si>
  <si>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</si>
  <si>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APOYOS PARA LA INVESTIGACIÓN CIENTÍFICA Y TECNOLÓGICA DEL MUNICIPIO DE CIUDAD JUÁREZ.
CUMPLIMIENTO DE LA MISIÓN:
DURANTE EL PERIODO QUE SE INFORMA QUE NO HUBO APORTACIONES ADICIONALES Y NO SE REALIZARON NUEVAS APROBACIONES PARA EL DESARROLLO DE PROYECTOS.</t>
  </si>
  <si>
    <t>DESTINO: APOYOS PARA BENEFICIAR A LOS HIJOS DE LOS MIEMBROS DEL EMP QUE SUFRAN UNA INCAPACIDAD TOTAL O PERMANENTE O BIEN FALLEZCAN COMO CONSECUENCIA DE UN ACCIDENTE EN EL EJERCICIO DE SUS FUNCIONES.
CUMPLIMIENTO DE LA MISIÓN:
DURANTE 2016 SE APOYARON EN PROMEDIO A 33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</si>
  <si>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</si>
  <si>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</si>
  <si>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</si>
  <si>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DESTINO: GASTOS DE ADMINISTRACION, GASTOS DE VENTA Y GASTOS FINANCIEROS.
CUMPLIMIENTO DE LA MISIÓN:
SE APOYO LA DIVULGACION DE DIVERSAS MANIFESTACIONES ARTISTICAS EN MEXICO.</t>
  </si>
  <si>
    <t>APORTACIÓN INICIAL:   MONTO: $1,010,000.00   FECHA: 22/11/2006
OBSERVACIONES: FIDEICOMISO FORMALIZADO EN 2006, EN PROCESO DE EXTINCION. BANCOMEXT APORTÓ LA CANTIDAD DE $10,000.00 Y EL CENTRO MARIO MOLINA PARA ESTUDIOS ESTRATÉGICOS SOBRE ENERGÍA Y MEDIO AMBIENTE, A.C. (CMM) APORTÓ LA CANTIDAD DE $1,000,000.00; POR LO QUE LOS PORCENTAJES SON DEL 1% Y 99%, RESPECTIVAMENTE.</t>
  </si>
  <si>
    <t>DESTINO: SE REALIZARON PAGOS POR CONCEPTO DE INTERESES PEA A JUBILADOS.
CUMPLIMIENTO DE LA MISIÓN:
EN EL PERIODO QUE SE REPORTA SE EROGARON RECURSOS PARA CUMPLIMIENTO DE LA MISION Y FINES DEL FIDEICOMISO.</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</si>
  <si>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</si>
  <si>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$100,000,000.00   FECHA: 05/10/2012
OBSERVACIONES: EL SALDO FINAL DEL EJERCICIO FISCAL ANTERIOR CORRESPONDE AL SALDO DEL PATRIMONIO PRESENTADO EN EL BALANCE GENERAL AL 31 DE DICIEMBRE DE 2015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2015.</t>
  </si>
  <si>
    <t>APORTACIÓN INICIAL:   MONTO: $90,710,095.49   FECHA: 28/06/2002
OBSERVACIONES: LOS SALDOS SE INTEGRAN CON LA INFORMACIÓN RECIBIDA RESPONSABILIDAD DEL FIDUCIARIO SANTANDER SERFIN.</t>
  </si>
  <si>
    <t>DESTINO: NO APLICA
CUMPLIMIENTO DE LA MISIÓN:
GARANTIZAR EL CUMPLIMIENTO DE PAGO DEL CRÉDITO OTORGADO AL GOBIENRO DEL ESTADO DE MORELOS. MISIÓN QUE FUE CUMPLIDA.</t>
  </si>
  <si>
    <t>DESTINO: NO SE REALIZARON EROGACIONES.
CUMPLIMIENTO DE LA MISIÓN:
LA UNIDAD DE BANCA DE DESARROLLO ESTÁ REVISANDO LAS OPCIONES QUE PERMITAN LLEVAR A CABO LA TERMINACIÓN DEL MANDATO.</t>
  </si>
  <si>
    <t>APORTACIÓN INICIAL:   MONTO: $10,944,000,000.00   FECHA: 07/05/2003
OBSERVACIONES: LA ENTIDAD CONFORME A SU LEY ORGÁNICA, UTILIZA EL FONDO DE LA FINANCIERA NACIONAL DE DESARROLLO AGROPECUARIO, RURAL, FORESTAL Y PESQUERO COMO SOPORTE OPERATIVO, DEL DESARROLLO DE SUS ACTIVIDADES. LAS CIFRAS PRESENTADAS SON PRELIMINARES</t>
  </si>
  <si>
    <t>APORTACIÓN INICIAL:   MONTO: $1.00   FECHA: 01/06/2006
OBSERVACIONES: CON OFICIO 5.1.-2359 DEL 2/OCT/2014, SE SOLICITÓ AL DIRECTOR DE LIQUIDACIÓN DE FNM INFORME A LA DGPOP DE LA SCT SOBRE EL PROCESO DE EXTINCIÓN DEL FIDEICOMISO 122 BENJAMÍN HILL, CON OFICIO DL/266/2014 DEL 1/DIC/2014 FNM INDICA QUE DEL F-122 SE LLEVÓ A CABO UN CENSO DE LOS INMUEBLES, Y SE RECABARON DIVERSOS DOCUMENTOS COMO: COPIA DE CONTRATOS CONVENIOS, ESCRITURAS, ENTRE OTROS, DICHA INFORMACIÓN FUE REMITIDA AL FIDUCIARIO DE BANOBRAS PARA SER COTEJADA Y COMPLEMENTADA A FIN DE DETERMINAR EL PATRIMONIO FIDEICOMITIDO Y LA SITUACIÓN JURIDICA QUE GUARDA PARA CONTINUAR CON EL TRÁMITE DE EXTINCIÓN TOTAL DEL F-122.</t>
  </si>
  <si>
    <t>APORTACIÓN INICIAL:   MONTO: $1.00   FECHA: 17/08/1987
OBSERVACIONES: BANOBRAS NO REPORTA DISPONIBILIDAD, EN VIRTUD DE NO HABER APORTACIONES DE RECURSOS PÚBLICOS.</t>
  </si>
  <si>
    <t>DESTINO: PAGOS POR CONCEPTO DE GUION MUSEOGRÁFICO, DIRECCIÓN TÉCNICA MUSEOLÓGICA Y MUSEOGRÁFICA, ESTUDIO DE GEORADAR, COORDINACIÓN Y REVISIÓN DEL PROYECTO EJECUTIVO, DESARROLLO DEL PROYECTO EJECUTIVO DE ARQUITECTURA, INGENIERÍA Y MUSEOGRAFÍA PARA LA CONSTRUCCIÓN DEL PABELLÓN AEROESPACIAL Y POR LA PRODUCCIÓN EDITORIAL DEL LIBRO "100 AÑOS DE LA AVIACIÓN EN MÉXICO", ESTUDIOS ANÁLISIS COSTO-EFICIENCIA, ESTUDIOS DE MECÁNICA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LA ACTUALIZACIÓN DEL PAQUETE DE LICITACIÓN Y ACTUALIZACIÓN DE LA JUSTIFICACIÓN ECONÓMICA, SE LLEVA UN 100% DE AVANCE FINANCIERO.</t>
  </si>
  <si>
    <t>DESTINO: CUBRIR GASTOS ADMINISTRATIVOS Y FONDO DE AHORRO DEL PERSONAL POR EL PERIODO DE NOVIEMBRE 2015 A OCTUBRE 2016.
CUMPLIMIENTO DE LA MISIÓN:
LA CREACION DE UN FONDO DE AHORRO EN BENEFICIO DEL PERSONAL DE EXPORTADORA DE SAL, S.A. DE C.V.</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</si>
  <si>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</si>
  <si>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</si>
  <si>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APORTACIÓN INICIAL:   MONTO: $32,978,793.00   FECHA: 18/12/2001
OBSERVACIONES: NINGUNA</t>
  </si>
  <si>
    <t>APORTACIÓN INICIAL:   MONTO: $9,954,618.77   FECHA: 27/07/1994
OBSERVACIONES: PARA EL EJERCICIO DE 2016 SE TIENE PREVISTO APOYAR UN PROYECTO DE COLABORACION ENTRE EL CINVESTAV-UNAM Y UAEM (ESTADO DE MORELOS), ASI COMO APOYO PARCIAL AL PROYECTO DE INFRAESTRUCTURA MISMO QUE FUE FINANCIADO POR EL CONACYT.</t>
  </si>
  <si>
    <t>APORTACIÓN INICIAL:   MONTO: $60,000,000.00   FECHA: 14/10/2009
OBSERVACIONES: SE INFORMA QUE LA CUENTA DEL FIDEICOMISO PRESENTA UN SALDO EN "CEROS", A LA FECHA NO SE HAN RECIBIDO ESTADOS DE CUENTA POR PARTE DEL BENEFICIARIO.</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</si>
  <si>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</si>
  <si>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DESTINO: PROGRAMAS DEDICADOS AL MEJORAMIENTO DEL SISTEMA DE DRENAJE Y SANEAMIENTO DEL VALLE DE MÉXICO.
CUMPLIMIENTO DE LA MISIÓN:
EN EL CASO DEL TÚNEL EMISOR PONIENTE II SE LLEGÓ A UN AVANCE FÍSICO DEL 38% Y DEL TÚNEL CANAL GENERAL SE TIENE UN AVANCE DEL 11.99%, SIENDO ESTOS DOS PROYECTOS DE INVERSIÓN LOS PRINCIPALES.</t>
  </si>
  <si>
    <t>DESTINO: SIN COMENTARIOS
CUMPLIMIENTO DE LA MISIÓN:
SE ENCUENTRA EN PROCESO DE REVISION EL CONVENIO DE EXTINCIÓN DEL FIDEICOMISO. SE IDENTIFICARON 105 INMUEBLES PENDIENTES DE TRANSMITIR.</t>
  </si>
  <si>
    <t>DESTINO: PAGAR GASTOS PREVIOS DE PROYECTOS PIDIREGAS Y ADQUIRIR TURBOGENERADORES PARA PROYECTOS CRÍTICOS.
CUMPLIMIENTO DE LA MISIÓN:
PARA EL AÑO 2016 SE TIENE PROGRAMADO CONVOCAR 32 PROYECTOS PIDIREGAS. ASIMISMO, CONCLUIR CON EL PROCESO DE ADQUISICIÓN DE LOS TURBOGENERADORES PARA LA CC AGUA PRIETA PRIETA II.</t>
  </si>
  <si>
    <t>CORPORACIÓN DE SERVICIOS AL TURISTA ÁNGELES VERDES</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</si>
  <si>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</si>
  <si>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EGRESOS PARA CUBRIR: MATERALES, VIATICOS Y PERSONAL SUBCONTRATDO TODOS LOS GASTOS SON CUBIERTOS CON LOS PROPIOS SALDOS DE LOS PROYECTOS EN EJECUCION, CUYA APORTACION SE REALIZO EN 2015.
CUMPLIMIENTO DE LA MISIÓN:
DURANTE ESTE TRIMESTRE SE CONTINUO CON EL DESARROLLO DE PROYECTOS EXTERNOS. LOS GASTOS EJERCIDOS SE REALIZARON EN APEGO A LA MISIÓN Y FINES DEL FIDEICOMISO.</t>
  </si>
  <si>
    <t>DESTINO: PAGO DE LIQUIDACION DE PERSONAL ACADEMICO SEGUN ACTA AUTORIZADA HONORARIOS AL FIDUCIARIO POR EL PERIODO ENERO-MARZO 2016
CUMPLIMIENTO DE LA MISIÓN:
DURANTE EL PERIODO REGISTRARON EROGACIONES POR LA LIQUIDACION DE PERSONAL ACADEMICO DEL CENTRO POR CUMPLIR SUS AÑOS DE SERVICIO EN EL CENTRO ASI COMO LOS HONORARIOS POR MANEJO DEL FIDEICOMISO</t>
  </si>
  <si>
    <t>APORTACIÓN INICIAL:   MONTO: $10,000.00   FECHA: 06/11/2000
OBSERVACIONES: SIN OBSERVACIONES</t>
  </si>
  <si>
    <t>APORTACIÓN INICIAL:   MONTO: $10,559.00   FECHA: 17/11/2003
OBSERVACIONES: SIN OBSERVACIONES</t>
  </si>
  <si>
    <t>APORTACIÓN INICIAL:   MONTO: $10,000.00   FECHA: 20/10/2005
OBSERVACIONES: ---LA DISPONIBILIDAD QUE SE REPORTO EN EL RENGLÓN ANTERIOR ES DEL EJERCICIO 2014.</t>
  </si>
  <si>
    <t>DESTINO: APOYOS PARA LA INVESTIGACION CIENTIFICA Y TECNOLOGICA DEL SECTOR SALUD.
CUMPLIMIENTO DE LA MISIÓN:
INFORMACIÓN NO ACTUALIZADA POR EL SECRETARIO ADMINISTRATIVO.</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</si>
  <si>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</si>
  <si>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GASTOS COMPLEMENTARIOS ALA ADECUACION DEL INMUEBLE SEDE POUSSIN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</si>
  <si>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2014 CORRESPONDE A LA DISPONIBILIDAD PATRIMONIAL FINAL DE ESE EJERCICIO.</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</si>
  <si>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LA INFORMACIÓN ADMINISTRATIVA NO FUE ACTUALIZADA POR EL SECRETARIO ADMINISTRATIVO.</t>
  </si>
  <si>
    <t>DESTINO: APOYOS PARA LA INVESTIGACION CIENTIFICA Y TECNOLOGICA DEL ESTADO DE BAJA CALIFORNIA SUR
CUMPLIMIENTO DE LA MISIÓN:
EL SECRETARIO ADMINISTRATIVO NO ACTUALIZÓ ESTOS DATOS.</t>
  </si>
  <si>
    <t>DESTINO: APOYOS A LA INVESTIGACION CIENTIFICA Y TECNOLOGICA DEL ESTADO DE TABASCO
CUMPLIMIENTO DE LA MISIÓN:
LA SECRETARIA ADMINISTRATIVA NO ACTUALIZÓ ESTA INFORMACIÓN.</t>
  </si>
  <si>
    <t>DESTINO: APOYOS PARA LA INVESTIGACION CIENTIFICA Y TECNOLOGICA DEL ESTADO DE SINALOA.
CUMPLIMIENTO DE LA MISIÓN:
EL SECRETARIO ADMINISTRATIVO NO ACTUALIZÓ ESTOS DATOS.</t>
  </si>
  <si>
    <t>DESTINO: APOYOS PARA LA INVESTIGACION CIENTIFICA Y TECNOLOGICA DEL DISTRITO FEDERAL.
CUMPLIMIENTO DE LA MISIÓN:
LA SECRETARIA ADMINISTRATIVA NO ACTUALIZÓ ESTE DATO.</t>
  </si>
  <si>
    <t>DESTINO: APOYOS PARA LA INVESTIGACIÓN CIENTÍFICA Y TECNOLÓGICA DEL MUNICIPIO DE LA PAZ, BAJA CALIFORNIA SUR.
CUMPLIMIENTO DE LA MISIÓN:
INFORMACIÓN ADMINISTRTIVA NO ACTUALIZADA POR EL SECRETARIO ADMINISTRATIVO</t>
  </si>
  <si>
    <t>APORTACIÓN INICIAL:   MONTO: $2,964,500.00   FECHA: 31/10/2000
OBSERVACIONES: APORTACIONES AL "GTC" DE CANARIAS, ESPAÑA, PARA LA PARTICIPACIÓN CIENTÍFICA. EN EL SISTEMA DEL PROCESO INTEGRAL DE PROGRAMACIÓN Y PRESUPUESTO "PIPP" DEL EJERCICIO 2016, SE ENCUENTRA REGISTRADA DE LA CLAVE DEL CONTRATO ANÁLOGO.</t>
  </si>
  <si>
    <t>COMISIÓN REGULADORA DE ENERGÍA</t>
  </si>
  <si>
    <t>COMISIÓN NACIONAL DE HIDROCARBUROS</t>
  </si>
  <si>
    <t>ENTIDADES NO SECTORIZADAS</t>
  </si>
  <si>
    <t>APORTACIÓN INICIAL:   MONTO: $1,036,528.00   FECHA: 17/07/1991
OBSERVACIONES: EL SALDO FINAL DEL EJERCICIO 2015 REPORTADO EN EL CUARTO TRIMESTRE, FUERON CIFRAS PREVIAS AL DICTAMEN Y LA REPORTADA EN ESTE TRIMESTRE COMO SALDO FINAL DEL EJERCICIO ANTERIOR SON CIFRAS DICTAMINADAS.</t>
  </si>
  <si>
    <t>APORTACIÓN INICIAL:   MONTO: $10,553,923.00   FECHA: 01/02/1983
OBSERVACIONES: -</t>
  </si>
  <si>
    <t>APORTACIÓN INICIAL:   MONTO: $2,031,169,428.84   FECHA: 30/06/1999
OBSERVACIONES: EN 2016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</si>
  <si>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IMPUESTOS DIVERSOS Y HONORARIOS.
CUMPLIMIENTO DE LA MISIÓN:
EL FIDEICOMISO CUENTA CON RECURSOS QUE CONSTITUYEN FONDOS DE GARANTIA QUE PERMITIRAN ACCEDER A CREDITOS A DIVERSAS PYMES.</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</si>
  <si>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</si>
  <si>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EN EL PERIODO QUE SE REPORTA NO SE REALIZARON EGRESOS.
CUMPLIMIENTO DE LA MISIÓN:
EN EL PERIODO QUE SE REPORTA SE CUMPLEN LA MISION Y FINES DEL FIDEICOMISO.</t>
  </si>
  <si>
    <t>APORTACIÓN INICIAL:   MONTO: $37,000,000.00   FECHA: 07/09/2009
OBSERVACIONES: SE INFORMA QUE LA CUENTA DEL FIDEICOMISO PRESENTA UN SALDO EN "CEROS", ASÍMISMO, SE ANEXA CONVENIO DE EXTINCIÓN, POR LO QUE SE SOLICITA LA BAJA DEL FIDEICOMISO.</t>
  </si>
  <si>
    <t>APORTACIÓN INICIAL:   MONTO: $5,000,000.00   FECHA: 22/10/2009
OBSERVACIONES: SE INFORMA QUE LA CUENTA DEL FIDEICOMISO PRESENTA UN SALDO EN "CEROS", ASIMISMO SE INTEGRA EL CONVENIO DE EXTINCIÓN DEL CONTRATO DE FIDEICOMISO, POR LO QUE SE SOLICITA LA BAJA DEL FIDEICOMISO.</t>
  </si>
  <si>
    <t>APORTACIÓN INICIAL:   MONTO: $10,000,000.00   FECHA: 12/10/2009
OBSERVACIONES: LA CUENTA SE PRESENTA EN CEROS AL 21 DE DICIEMBRE DE 2014</t>
  </si>
  <si>
    <t>APORTACIÓN INICIAL:   MONTO: $2,202,000.00   FECHA: 14/03/1994
OBSERVACIONES: POR DISPOSICIÓN DE LA SHCP Y PARA DAR CUMPLIMIENTO A LA NORMATIVIDAD, SE INTEGRAN A LAS CIFRAS DE LA SECRETARÍA DE CULTURA A LAS DE LA UNAM POR CONCEPTO DE APORTACIONES POR SER AMBOS RECURSOS PÚBLICOS FEDERALES Y SE DETALLA SU COMPOSICIÓN EN LOS ESTADOS FINANCIEROS Y EN LAS CIFRAS CONCILIADORAS.</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</si>
  <si>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 EN ESTE TRIMESTRE, SE REPORTAN RETIRO POR CONCEPTO DE PAGO DE PENSIONES Y JUBILIACIONES.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</si>
  <si>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 EN ESTE TRIMESTRE, SE REPORTAN RETIRO POR CONCEPTO DE PAGO DE PRIMAS DE ANTIGUEDAD.</t>
  </si>
  <si>
    <t>DESTINO: OTORGAR CRÉDITOS PARA LA ADQUISICIÓN DE PREDIOS RÚSTICOS EN EL ESTADO DE CHIAPAS. LOS INGRESOS QUE SE REPORTAN CORRESPONDEN A INTERESES, Y LOS EGRESOS A COMISIONES PAGADAS Y GASTOS DE ADMINISTRACIÓN Y PROMOCIÓN. EL RUBRO DE EGRESOS ACUMULADOS EN EL PERIODO CONTIENE PASIVO GENERADO EN EL MES DE DICIEMBRE 2015 PAGADO EN EL EJERCICIO 2016, QUE NO SE REFLEJA EN ESTADO DE RESULTADOS.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</si>
  <si>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2015.</t>
  </si>
  <si>
    <t>APORTACIÓN INICIAL:   MONTO: $100,000,000.00   FECHA: 03/08/2009
OBSERVACIONES: EL SALDO AL CIERRE DEL EJERCICIO FISCAL ANTERIOR ES DE $2'868,607,210.73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</si>
  <si>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</si>
  <si>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</si>
  <si>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</si>
  <si>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</si>
  <si>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</si>
  <si>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</si>
  <si>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$100,000.00   FECHA: 22/11/1996
OBSERVACIONES: NO HAY OBSERVACIONES</t>
  </si>
  <si>
    <t>APORTACIÓN INICIAL:   MONTO: $100,000.00   FECHA: 14/11/2000
OBSERVACIONES: NO EXISTEN OBSERVACIONES</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</si>
  <si>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</si>
  <si>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$30,000.00   FECHA: 15/11/2011
OBSERVACIONES: SIN OBSERVACIONES</t>
  </si>
  <si>
    <t>DESTINO: INFORMACIÓN NO ACTUALIZADA POR EL SECRETARIO ADMINISTRATIVO.
CUMPLIMIENTO DE LA MISIÓN:
INFORMACIÓN NO ACTUALIZADA POR EL SECRETARIO ADMINISTRATIVO.</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</si>
  <si>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</si>
  <si>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</si>
  <si>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</si>
  <si>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</si>
  <si>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</si>
  <si>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</si>
  <si>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</si>
  <si>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DESTINO: APOYOS PARA INVESTIGACION CIENTIFICA Y TECNOLOGICA DEL MUNICIPIO DE PUEBLA, PUE.
CUMPLIMIENTO DE LA MISIÓN:
INFORMACIÓN NO ACTUALIZADA POR LA SECRETARIA ADMINISTRATIVA.</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</si>
  <si>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</si>
  <si>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DESTINO: EROGACIONES SE REALIZAN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EL CENTRO DE DATOS Y EL CENTRO DE INVESTIGACION Y DOCENCIA.</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</si>
  <si>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</si>
  <si>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</si>
  <si>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</si>
  <si>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</si>
  <si>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</si>
  <si>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APORTACIÓN INICIAL:   MONTO: $18,000,000.00   FECHA: 30/11/2012
OBSERVACIONES: SE CAMBIO EL SALDO CONTABLE POR EL DE FLUJO DE EFECTIVO AL 31 DE DICIEMBRE 2014 SE REALIZAN CAMBIOS PARA ATENDER RECOMENDACIÓN 14-0-04100-02-0050-01-001 DE LA AUDITORIA FINANCIERA Y DE CUMPLIMIENTO 14-0-04100-02-0050 ASF EJERCICIO 2014</t>
  </si>
  <si>
    <t>DESTINO: SE UTILIZAN PARA LA EJECUCIÓN DE 32 PROYECTOS DE LAS 10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 Y LAS ACTIVIDADES QUE ESTÁN EN PROCESO FORMAN PARTE DEL LOS PLANES OPERATIVOS ANUALES DE LAS SUBCUENTAS.</t>
  </si>
  <si>
    <t>APORTACIÓN INICIAL:   MONTO: $500,000.00   FECHA: 10/03/1994
OBSERVACIONES: LA DIFERENCIA QUE SE PRESENTA ENTRE LA DISPONIBILIDAD REPORTADA EN EL SISTEMA DE CONTROL Y TRANSPARENCIA DE FIDEICOMISOS CON EL ESTADO DE CUENTA DE LA DISPONIBILIDAD, SE DEBE A QUE EN EL PRIMERO SE REPORTA INFORMACIÓN DEVENGADA Y QUE EN EL SEGUNDO CORRESPONDE AL FLUJO DE EFECTIVO. LA GARANTÍA DE PERMANENCIA DEL DIPLOMADO SE REEMBOLSARÁ EN EL CASO DE HABERLO APROBADO Y OBTENIDO EL DIPLOMA CORRESPONDIENTE.</t>
  </si>
  <si>
    <t>DESTINO: EN EL PERIODO QUE SE REPORTA SE REALIZARON EGRESOS POR HONORARIOS FIDUCIARIOS, SU CORRESPONDIENTE IMPUESTO AL VALOR AGREGADO Y UN PAGO A FAVOR DE LA COMISIÓN ESTATAL DE BAJA CALIFORNIA
CUMPLIMIENTO DE LA MISIÓN:
SE ENCUENTRA EN PROCESO DE EXTINCION.</t>
  </si>
  <si>
    <t>APORTACIÓN INICIAL:   MONTO: $1,000.00   FECHA: 01/06/1995
OBSERVACIONES: LA DISPONIBILIDAD A DICIEMBRE DEL 2014 CORRESPONDE AL SALDO NETO DEL PATRIMONIO DEL FIDEICOMISO.</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</si>
  <si>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</si>
  <si>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</si>
  <si>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APORTACIÓN INICIAL:   MONTO: $1,000.00   FECHA: 30/09/2016
OBSERVACIONES: LA APORTACIÓN DE RECURSOS PROPIOS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</si>
  <si>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DESTINO: NO APLICA
CUMPLIMIENTO DE LA MISIÓN:
LA ENAJENACIÓN DE LOS LOTES EN EL FRACCIONAMIENTO DE AGUA HEDIONDA EN CUAUTLA, MORELOS, ESTÁ CUMPLIDA.</t>
  </si>
  <si>
    <t>DESTINO: NO SE HAN EJERCIDO RECURSOS EN EL PERIODO.
CUMPLIMIENTO DE LA MISIÓN:
DE LOS 19 PROYECTOS EN SEGUIMIENTO AL INICIO DE ESTE AÑO, SE CONCLUYERON EXITOSAMENTE 17, SE CANCELÓ UNO Y SE ESTÁ DANDO SEGUIMIENTO A UNO.</t>
  </si>
  <si>
    <t>APORTACIÓN INICIAL:   MONTO: $1,750,000.00   FECHA: 18/05/1994
OBSERVACIONES: N/A</t>
  </si>
  <si>
    <t>DESTINO: APOYAR PARCIALMENTE, LOS PROYECTOS DE CARÁCTER EDUCATIVO, CULTURAL Y ACADÉMICO QUE AYUDEN A ESTRECHAR LOS LAZOS DE AMISTAD, ASÍ COMO A INCREMENTAR EL CONOCIMIENTO MUTUO (MÉXICO-JAPÓN).
CUMPLIMIENTO DE LA MISIÓN:
SE LLEVÓ A CABO LA CELEBRACIÓN DE LA REUNIÓN DEL COMITÉ TÉCNICO. EN EL MARCO DE ESTA REUNIÓN SE APROBÓ LA CONVOCATORIA PARA EL PRESENTE AÑO.</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</si>
  <si>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 LA INFORMACION SE SOPORTA CON ESTADOS FINANCIEROS DE LA FIDUCIARIA</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</si>
  <si>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</si>
  <si>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</si>
  <si>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</si>
  <si>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</si>
  <si>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$10,000,000.00   FECHA: 13/10/2009
OBSERVACIONES: SE INFORMA QUE LA CUENTA DEL FIDEICOMISO PRESENTA UN SALDO EN "CEROS", PARA DAR CUMPLIMIENTO AL TERCER INFORME TRIMESTRAL DE 2016, SE ANEXA AL PRESENTE INFORME ESTADO DE CUENTA AL 30 DE SEPTIEMBRE DE 2015.</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</si>
  <si>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</si>
  <si>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DESTINO: NO SE OTORGARON AYUDAS ECONOMICAS EN EL SEGUNDO TRIMESTRE, A JUBILADOS Y PENSIONADOS DEL IMSS E ISSSTE PARA ADQUISICIÓN DE ÓRTESIS, PRÓTESIS Y APARATOS ORTOPÉDICOS. APOYOS FINANCIEROS POR PARTE DE LA FIDUCIARIA.
CUMPLIMIENTO DE LA MISIÓN:
DURANTE EL PERÍODO ENERO SEPTIEMBRE DE 2016, NO SE OTORGARON AYUDAS.</t>
  </si>
  <si>
    <t>DESTINO: NO SE REPORTAN EGRESOS, SIN EMBARGO ESTOS, SE DESTINARÁN A APOYAR EL DESARROLLO SUSTENTABLE DEL MEDIO AMBIENTE Y A LA PROTECCIÓN DE LA AFF "VALLE DE BRAVO", MALACATEPEC, TILOSTOC Y TEMASCALTEPEC".
CUMPLIMIENTO DE LA MISIÓN:
SE PROPUSIERON ACCIONES PARA FORTALECER AL ÁREA NATURAL PROTEGIDA COMO SON: ACTUALIZACIÓN DE LA SEÑALÉTICA DE ÁREA DE PROTECCIÓN DE RECURSOS NATURALES VALLE DE BRAVO; ELABORACIÓN DEL ESTUDIO LÍMITE DE CAMBIO ACEPTABLE DEL ÁREA DE PROTECCIÓN DE RECURSOS NATURALES VALLE DE BRAVO; Y, LA ELABORACIÓN DE UN ESTUDIO PARA DETERMINAR LA CAPACIDAD DE ABSORCIÓN DE CARBONO Y OTROS GASES DE EFECTO INVERNADERO EN APRN VALLE DE BRAVO.</t>
  </si>
  <si>
    <t>DESTINO: NO SESIONO EL CONSEJO ASESOR DE APLICACION DURANTE EL TRIMESTRE.
CUMPLIMIENTO DE LA MISIÓN:
NO SESIONO EL CONSEJO ASESOR DE APLICACION DURANTE ESE TRIMESTRE.</t>
  </si>
  <si>
    <t>DESTINO: N/A
CUMPLIMIENTO DE LA MISIÓN:
N/A</t>
  </si>
  <si>
    <t>APORTACIÓN INICIAL:   MONTO: $17,206.50   FECHA: 08/12/1997
OBSERVACIONES: N/A</t>
  </si>
  <si>
    <t>APORTACIÓN INICIAL:   MONTO: $298,822,440.34   FECHA: 27/11/2013
OBSERVACIONES: NOTA ACLARATORIA 3.- TODAS LAS CIFRAS CONTENIDAS EN EL INFORME INMEDIATO ANERIOR, CORRESPONDIENTE AL 2°T 2016, Y QUE SON LAS MISMAS REPORTADAS POR BANJERCITO PARA DICHO PERÍODO, FUERON REFERIDAS SOLAMENTE A DICHO TRIMESTRE Y NO A LOS ACUMULADOS AL FINAL DE TAL PERÍODO. POR SU PARTE, LAS CIFRAS QUE SE REGISTRAN PARA EL PRESENTE 3ER INFORME DEL 2016, SÍ EXPRESAN LOS MONTOS ACUMULADOS DE TODOS Y CADA UNO DE LOS RUBROS RESPECTIVOS. NOTA 2: EL PATRIMONIO NETO TOTAL RELATIVO AL 4° TRIMESTRE" 2014, SE REFIERE A LA EXPRESIÓN SEÑALADA EN EL "INFORME SOBRE LA SITUACIÓN FINANCIERA QUE PRESENTÓ BANJÉRCITO RESPECTO AL ACTO JURÍDICO DE ESE PERÍODO. NOTA ACLARATORIA 1.- RESPECTO AL RUBRO "PATRIMONIO NETO TOTAL DEL LOS TRIMESTRES 1° Y 2° DE 2014, LAS CANTIDADES REPORTADAS SE REFIEREN AL "SALDO NETO DEL PERÍODO A INFORMAR"; LAS CUALES DEBEN SER, RESPECTIVAMENTE, $104,658,351 (SIN DECIMALES) Y $1,166,477,495.52, CONFORME A LA EXPRESIÓN DE LOS ESTADOS FINANCIEROS DE BANJÉRCITO. ES IMPORTANTE SEÑALAR QUE DICHAS CIFRAS NO MODIFICAN LOS CITADOS INFORMES ENVIADOS A LA SHCP.</t>
  </si>
  <si>
    <t>APORTACIÓN INICIAL:   MONTO: $11,017,019.00   FECHA: 16/06/1978
OBSERVACIONES: LA DISPONIBILIDAD CORRESPONDE AL INCISO F) CON LA FINALIDAD DE CUBRIR LAS PRIMAS DE ANTIGÜEDAD PAGADERAS A EMPLEADOS CON QUINCE AÑOS O MAS DE SERVICIO ESTABLECIDAS EN LAS POLÍTICAS.</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</si>
  <si>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18 DE ENERO DEL 2016.</t>
  </si>
  <si>
    <t>DESTINO: CREACIÓN, MANTENIMIENTO DE INSTALACIONES DE INVESTIGACION, SU EQUIPAMIENTO, EL SUMINISTRO DE MATERIALES, OTORGAMIENTO DE INCENTIVOS EXTRAORDINARIOS Y OTROS PROYECTOS CIENTIFICOS O TECNOLOGICOS APROBADOS. EL IMPORTE REFLEJADO EN EL RENGLON DE "EGRESOS ACUMULADOS EN EL PERIODO QUE SE REPORTA" POR UN IMPORTE DE $3,851,438.98, INCLUYE UN IMPORTE DE $1,442,097.46 QUE CORRESPONDE A REINTEGRO DE RECURSOS QUE NO SE EJERCIERON EN LOS PROYECTOS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</si>
  <si>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APOYO A 20 PROYECTOS DE INVESTIGACION Y DESARROLLO TECNOLÓGICO
CUMPLIMIENTO DE LA MISIÓN:
SE APOYARON 10 PROYECTOS</t>
  </si>
  <si>
    <t>APORTACIÓN INICIAL:   MONTO: $505,950.00   FECHA: 21/12/2000
OBSERVACIONES: NINGUNA</t>
  </si>
  <si>
    <t>APORTACIÓN INICIAL:   MONTO: $511,500.00   FECHA: 15/12/2004
OBSERVACIONES: SIN OBSERVACIONES</t>
  </si>
  <si>
    <t>DESTINO: OTORGAMIENTO DE APOYOS ECONÓMICOS Y FINANCIAMIENTOS PARA ACTIVIDADES DIRECTAMENTE VINCULADAS AL PROGRAMA PARA EL DESARROLLO DE LA BIOSEGURIDAD Y LA BIOTECNOLOGÍA.
CUMPLIMIENTO DE LA MISIÓN:
DURANTE EL PERIODO QUE SE INFORMA SE HAN FORMALIZADO 27.77 MILLONES DE PESOS PARA EL DESARROLLO DE PROYECTOS.</t>
  </si>
  <si>
    <t>DESTINO: APOYOS A PROYECTOS QUE ATIENDAN LAS DEMANDAS ESPECIFICAS QUE DETERMINE EL SECTOR SOCIAL.
CUMPLIMIENTO DE LA MISIÓN:
INFORMACIÓN NO ACTUALIZADA POR EL SECRETARIO ADMINISTRATIVO.</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</si>
  <si>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</si>
  <si>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</si>
  <si>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</si>
  <si>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</si>
  <si>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DESTINO: APOYOS PARA LA INVESTIGACION CIENTIFICA Y TECNOLOGICA DEL ESTADO DE COAHUILA DE ZARAGOZA
CUMPLIMIENTO DE LA MISIÓN:
DURANTE EL PERIODO QUE SE INFORMA NO SE HA APORTADO RECURSOS FISCALES TANTO DE LA FEDERACION NI DEL ESTADO DE COAHUILA DE ZARAGOZA, EL ANEXO DE EJECUCIÓN YA SE FIRMO POR PARTE DEL CONACYT Y GOB. DEL ESTADO DE COAHUILA DE ZARAGOZA PARA EL DESARROLLO DE PROYECTOS 2016.</t>
  </si>
  <si>
    <t>DESTINO: APOYOS PARA LA INVESTIGACIÓN CIENTIFICA Y TECNOLOGICA DEL ESTADO DE HIDALGO.
CUMPLIMIENTO DE LA MISIÓN:
DURANTE EL PERIODO SE ESTA EN EL PROCESO DE FORMALIZACION DE LOS PROYECTOS GANADORES DE LA CONVOCATORIA 2015-01.</t>
  </si>
  <si>
    <t>APORTACIÓN INICIAL:   MONTO: $6,000,000.00   FECHA: 01/03/2002
OBSERVACIONES: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</si>
  <si>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GASTOS GENERALES Y COSTO DE ARTÍCULOS Y SERVICIOS.
CUMPLIMIENTO DE LA MISIÓN:
SE HA CUMPLIDO CON LOS LOGROS Y SE SIGUE CON EL MANTENIMIENTO DEL ACTIVO DEL FIDEICOMISO.</t>
  </si>
  <si>
    <t>SALDO FINAL EJERCICIO ANTERIOR
(PESOS)</t>
  </si>
  <si>
    <t>Cuarto Trimestre 2016</t>
  </si>
  <si>
    <t>CON REGISTRO VIGENTE AL 31 DE DICIEMBRE DE 2016</t>
  </si>
  <si>
    <t>REPORTADO
ENERO - DICIEMBRE  2016</t>
  </si>
  <si>
    <t>ANEXO XVII</t>
  </si>
  <si>
    <t>DESTINO: $189,821.41 HONORARIOSPROFESIONALES L.J.FUJIWARA,$640,751.21 GOB. EDO.COLIMA,ATLAS DEPELIGROSYRIESGOS PARA EL ESTADO DE COL,$1,865,227.58,PROYECTO DE ACCIONES PREVENTIVAS DENOMINADO ATLAS DE RIESGOS DEL ESTADO DE QR,$1,648,694.39,UNAM DESARROLLO DE HERRAMIENTAS PARA SIMULACION DE PROCESOS VOLCANICOS,$2,674,181.03UNAM DESARROLLO DE RED DE MONITOREO REMOTO DE GASES DEL VOLCAN POPOCATEPETL ACUERDO,$2,589,340.11UNAM ESTUDIOS GEOLÓGICOS Y ACTUALIZACION DEL MAPA DE PELIGROS DEL VOLCÁN POPOCATEPETL,$39,691,014.35,S PROYECTO PREVENTIVO ESTRATEGICO DENOMINADO SEMAR REFORZAMIENTO DE LAS REDES DE MONITOREO DEL NIVEL DEL MAR Y DE LOS SISTEMAS DE COMUNICACIÓN PARA LA CONSOLIDACIÓN DEL SISTEMA NACIONAL DE ALERTA DE TSUNAMIS,$20,083,056.80 CENAPRED MODERNIZACIÓN DE LA INFRAESTRUCTURA QUE BRINDA SOPORTE A LOS SISTEMAS PREVENTIVOS OPERADOS POR EL CENAPRED,$176,864,998.59,SISTEMA DE MONITOREO DE FENOMENOS NATURALES PERTURBADORES,$1,250,000.00 SEGOB.SIP ANÁLISIS DE VULNERABILIDAD FÍSICA A LA SUBSIDENCIA, HUNDIMIENTO Y AGRETAMIENTO EN LA CIUDAD DE MÉXICO SUBCUENTA DE INVESTIGACIÓN,$500,000.00 SEGOB-SIP ESTUDIO PARA REGIONALIZAR LOS GASTOS GENERADOS POR AVENIDAS MÁXIMAS,COMO BASE PARA LA ELABORACIÓN DE MAPAS DE PELIGROS POR INUNDACIÓN FLUVIALES EN TODAS LAS CUENCAS DE LA REPÚBLICA MEXICANA SUBCUENTA PARA LA INVESTIGACIÓN$64,862.85 IMPUESTOS ENTERADOS S/HONS. PROFS,$118,636.90 HONORARIOS PROFESIONALES JOSÉ MADRIGAL VENTURA $102,819.89 HONORARIOS PROFESIONALES LUIS GERARDO CASTELLANOS PIÑA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</si>
  <si>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CUARTO TRIMESTRE DEL 2016 EL IMPORTE POR CONCEPTO DE HONORARIOS FIDUCIARIOS ASCENDIÓ A LA CANTIDAD DE $5, 196,963.48 (CINCO MILLONES CIENTO NOVENTA Y SEIS MIL NOVECIENTOS SESENTA Y TRES MIL PESOS 48/100 M.N) CONFORMADO POR $5, 114,208.99 (CINCO MILLONES CIENTO CATORCE MIL DOSCIENTOS OCHO PESOS 99/100 M.N.)POR CONCEPTO DE HONORARIOS FIDUCIARIOS, $82,754.40 (OCHENTA Y DOS MILLONES SETECIENTOS CINCUENTA Y CUATRO MIL PESOS 40/100 M.N.) DE HONORARIOS POR DISPERSIONES Y 0.09 (CERO PESOS 0.09/100 M.N.) POR CONCEPTO DE CONTRIBUCIONES DIVERSAS. ASIMISMO, EL MONTO DE APOYOS ENTREGADOS AL CUARTO TRIMESTRE, ASCIENDE A LA CANTIDAD DE $84,840,000.00 (OCHENTA Y CUATRO MILLONES OCHOCIENTOS CUARENTA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CUARTO TRIMESTRE DEL EJERCICIO FISCAL 2016, SE ESTÁ REALIZANDO EL PAGO A LOS 7033 BENEFICIARIOS PUBLICADOS EN EL DIARIO OFICIAL DE LA FEDERACIÓN EL DÍA 7 DE DICIEMBRE DE 2015.</t>
  </si>
  <si>
    <t>DESTINO: MECANISMO DE PAGO, QUE PERMITE LA CONTRATACIÓN, ADQUISICIÓN, ARRENDAMIENTO DE BIENES Y PRESTACIÓN DE SERVICIOS, A FIN DE IMPLEMENTAR Y OPERAR LAS MEDIDAS DE PROTECCIÓN ESTABLECIDAS EN LA LEY PARA LA PROTECCIÓN DE PERSONAS DEFENSORAS DE DERECHOS HUMANOS Y PERIODISTAS.
CUMPLIMIENTO DE LA MISIÓN:
CON LA CONTRATACIÓN DEL SERVICIO DE PROTECCIÓN Y SEGURIDAD TÉCNICA PARA LA IMPLEMENTACIÓN Y OPERACIÓN DE LAS MEDIDAS PREVENTIVAS, MEDIDAS DE PROTECCIÓN Y MEDIDAS URGENTES DE PROTECCIÓN POR PARTE DEL MECANISMO DE PROTECCIÓN PARA PERSONAS DEFENSORAS DE DERECHOS HUMANOS Y PERIODISTAS,QUE SE ENCUENTRAN EN SITUACIÓN DE RIESGO, SE HA LOGRADO BENEFICIAR A MAS DE 646 PERSONAS RESGUARDANDO SU SEGURIDAD.</t>
  </si>
  <si>
    <t>APORTACIÓN INICIAL:   MONTO: $40,880,650.00   FECHA: 30/11/2012
OBSERVACIONES: EL INFORME FUE REALIZADO EN BASE AL FLUJO, MOSTRANDO LOS INGRESOS Y EGRESOS. EN EL MES DE OCTUBRE DE 2016 SE RECIBIERON RECURSOS POR UN IMPORTE TOTAL DE $88,900,000.00 PESOS, DE CONFORMIDAD CON LO AUTORIZADO PARA EL FIDEICOMISO EN EL PRESUPUESTO DE EGRESOS DE LA FEDERACIÓN PARA EL EJERCICIO FISCAL 2016.</t>
  </si>
  <si>
    <t>DESTINO: EN EL CUARTO TRIMESTRE NO SE PRESENTO NINGUNA DEMANDA EN EL EXTRANJERO CONTRA EL ESTADO MEXICANO, POR LO QUE LOS RECURSOS EN SU TOTALIDAD SIGUEN FORMANDO PARTE DEL PATRIMONIO DEL FIDEICOMISO. SIN EMBARGO DURANTE EL CUARTO TRIMESTRE DE 2016 SE PRESENTARON GASTOS DE APOYO POR CONCEPTO DE CONTRIBUCIONES DIVERSAS, LAS CUALES SUMAN UN TOTAL DE $78,433.13 M.N.
CUMPLIMIENTO DE LA MISIÓN:
EN EL CUARTO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</si>
  <si>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CUARTO TRIMESTRE DE 2016.</t>
  </si>
  <si>
    <t>APORTACIÓN INICIAL:   MONTO: $1,463,524.22   FECHA: 05/09/1996
OBSERVACIONES: SE REPORTA LA INFORMACIÓN DEL 4TO TRIMESTRE 2016 (OCT-DIC)Y SE ADJUNTA EL ACUERDO DE LA SESION EXTRAORDINARIA DEL COMITE TECNICO DEL 7 DE DIEMBRE 2016 DEBIDAMENTE FIRMADO.</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</si>
  <si>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APROBÓ DESTINAR RECURSOS PARA FINANCIAR: EL PROGRAMA DE BECAS 2016, EL CUAL HA EJERCIDO UN IMPORTE DE $46,042,661.00., EL PROYECTO DE ELABORACIÓN DEL PROTOCOLO DE ATENCIÓM DE VICTIMAS DE VIOLENCIA BASADA EN EL GENERO POR $700,000.00 Y AL PROYECTO DE PREVENCIÓN DE LA MIGRACIÓN NO ACOMPAÑAA DE NIÑAS, NIÑOS Y ADOLESCENTES EN COMUNIDADES DEL TRIÁNGULO NORTE DE CENTROAMERICA $6,045,831.00; FONDO DE AYUDA HUMANITARIA $1,000,000.00 , ENTRE OTROS PROYECTOS.</t>
  </si>
  <si>
    <t>APORTACIÓN INICIAL:   MONTO: $4,000,000.00   FECHA: 23/11/2012
OBSERVACIONES: AL 31 DE DICIEMBRE DE 2016 SE TIENE UN PASIVO POR PAGAR DE $33,833.34 (TREINTA Y TRES MIL OCHOSCIENTOS TREINTA Y TRES PESOS 34/100,EL CUAL CORRESPONDE AL HONORARIO FIDUCIARIO DEL MES DE DICIEMBRRE DE 2016.</t>
  </si>
  <si>
    <t>DESTINO: SE INCLUYE LA RECUPERACIÓN DEL INCREMENTO AL FONDO DE CONTINGENCIA EMBAMEX BRASIL POR 4,000.00 USD. ASÍ COMO EL ENVÍO DE RECURSOS EMBAMEX ALEMANIA.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</si>
  <si>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APORTACIÓN INICIAL:   MONTO: $45,270,637.70   FECHA: 22/09/2006
OBSERVACIONES: EL MANDATO ESTA CONSTITUIDO EN DÓLARES AMERICANOS, PARA LA PRESENTACIÓN EN MONEDA NACIONAL DE ESTE INFORME TRIMESTRAL, SE CONSIDERA EL TIPO DE CAMBIO DE $20.6194 PESOS M.N. POR DÓLAR EUA, REPORTADO POR LA INSTITUCIÓN FINANCIERA AL 31 DE DICIEMBRE DE 2016; Y AL APLICAR ESTE TIPO DE CAMBIO AL MONTO DE RECURSOS DISPONIBLES EN DÓLARES AL CIERRE DEL AÑO ANTERIOR, SE GENERA UNA DIFERENCIA POSITIVA ACUMULADA DE $202,706.85 MN.</t>
  </si>
  <si>
    <t>DESTINO: POR LO QUE RESPECTA AL DESTINO DEL PATRIMONIO, AL 31 DE DICIEMBRE DE 2016, CONFORME A LOS FINES DEL FIDEICOMISO SE HAN EROGADO RECURSOS PARA COMPRA DE BONOS CUPÓN CERO POR CONCEPTO DE APOYOS FINANCIEROS OTORGADOS A ENTIDADES FEDERATIVAS POR $4,447’626,253.64. DICHO IMPORTE FORMA PARTE DE LAS INVERSIONES DEL FIDEICOMISO A LA FECHA DE ESTE REPORTE. EL 26 DE AGOSTO DE 2015, LA SHCP EN SU CARÁCTER DE FIDEICOMITENTE DEL FIDECOMISO 2186.- FONREC, REALIZÓ UNA APORTACIÓN AL PATRIMONIO DEL FIDEICOMISO POR EL IMPORTE DE $300’000,000 PARA LA CREACIÓN DE LA SUBCUENTA PARA EL ESTADO DE BAJA CALIFORNIA SUR, POR LO QUE EL COMITÉ TÉCNICO AUTORIZÓ LA CONSTITUCIÓN DE RESERVAS EN SU DÉCIMA SEGUNDA SESIÓN ORDINARIA DE 2016 POR DICHO IMPORTE, ASÍ COMO LA CANCELACIÓN DE RESERVAS NO EJERCIDAS PARA EL ESTADO DE CAMPECHE Y OAXACA. ASÍ MISMO, AL CIERRE DEL CUARTO TRIMESTRE DE 2016, SE TIENE REGISTRADO EN LA CONTABILIDAD DEL FIDEICOMISO RESERVAS PARA EL OTORGAMIENTO DE APOYOS FINANCIEROS POR LA CANTIDAD DE $325’330,955.77, POR LO QUE AL 31 DE DICIEMBRE DE 2016 LA DISPONIBILIDAD QUE SE TIENE EN EL PATRIMONIO PARA NUEVOS APOYOS FINANCIEROS ASCIENDE A LA CANTIDAD DE $306’969,519.61, CONSIDERANDO EL IMPORTE RESERVADO PARA EL PAGO DE HONORARIOS FIDUCIARIOS DURANTE LA VIGENCIA RESTANTE DEL FIDEICOMISO POR LA CANTIDAD DE $13’224,732.17.
CUMPLIMIENTO DE LA MISIÓN:
EL 25/06/15 EL EDO DE HIDALGO LLEVÓ A CABO EL PAGO ANTICIPADO DE LOS CRÉDITOS CONTRATADOS AL AMPARO DEL FONREC, POR LO QUE SE LLEVÓ A CABO LA REDENCIÓN ANTICIPADA DE LOS BONOS ADQUIRIDOS PARA RESPALDAR LOS DESEMBOLSOS DE LOS CITADOS CRÉDITOS, EN CUYO CASO SE RECIBIÓ EN EL PATRIMONIO $293’763,206.58 COMO PRODUCTO DE DICHA REDENCIÓN ANTICIPADA, IMPORTE QUE FUE ENTREGADO EN ESA MISMA FECHA A LA INSTITUCIÓN POR CONCEPTO DE AMORTIZACIÓN PARCIAL POR CUENTA Y ORDEN DEL GOBIERNO DEL EDO DE HGO.</t>
  </si>
  <si>
    <t>APORTACIÓN INICIAL:   MONTO: $4,500,000,000.00   FECHA: 30/03/2011
OBSERVACIONES: LOS RECURSOS DEL FIDEICOMISO POR EL PERÍODO DE ENERO 2012 AL 31 DE DICIEMBRE 2014 SE ENCUENTRA EN REVISIÓN POR PARTE DEL ÓRGANO INTERNO DE CONTROL DE LA SECRETARÍA DE HACIENDA Y CRÉDITO PÚBLICO, A TRAVÉS DE LA AUDITORÍA NÚMERO 02/2015. DADOS LOS FINES ESTABLECIDOS EN EL CONTRATO DE FIDEICOMISO, NO SE GENERA ESTADO DE RESULTADOS, LOS INTERESES SE REGISTRAN EN CUENTAS DE BALANCE (PATRIMONIO) Y LAS EROGACIONES (HONORARIOS Y COMISIONES BANCARIAS) EN SALIDAS PATRIMONIALES (APLICACIONES PATRIMONIALES). PARA 2016 LOS INTERESES DEVENGADOS SOBRE INVERSIONES EN BONOS CUPÓN CERO SON DE $456,830,472.33 Y LOS INTERESES COBRADOS SOBRE INVERSIONES EN VALORES SON $26,760,121.62</t>
  </si>
  <si>
    <t>DESTINO: POR LO QUE RESPECTA AL DESTINO DEL PATRIMONIO, AL 31 DE DICIEMBRE DE 2016, SE HAN EROGADO RECURSOS PARA COMPRA DE BONOS CUPÓN CERO POR CONCEPTO DE APOYOS FINANCIEROS OTORGADOS A ENTIDADES FEDERATIVAS POR LA CANTIDAD DE $3,941’005,964.23. DICHO IMPORTE FORMA PARTE DE LAS INVERSIONES DEL FIDEICOMISO A LA FECHA DE ESTE REPORTE. ASÍ MISMO, AL CIERRE DEL CUARTO TRIMESTRE DEL 2016, SE TIENE REGISTRADO EN LA CONTABILIDAD DEL FIDEICOMISO RESERVAS PARA EL OTORGAMIENTO DE APOYOS FINANCIEROS POR LA CANTIDAD DE $7’526,842.70, POR LO QUE AL 31 DE DICIEMBRE DE 2016 LA DISPONIBILIDAD QUE SE TIENE EN EL PATRIMONIO PARA NUEVOS APOYOS FINANCIEROS ASCIENDE A LA CANTIDAD DE $57’440,752.57, CONSIDERANDO UNA RESERVA PARA EL COBRO DE HONORARIOS FIDUCIARIOS E IVA QUE ASCIENDE A $17’236,988.83.
CUMPLIMIENTO DE LA MISIÓN:
CON FECHA 19/06/2014, SONORA LLEVÓ A CABO EL PAGO ANTICIPADO DE CRÉDITOS CONTRATADOS CON BANOBRAS AL AMPARO DEL PROFISE, LLEVÁNDOSE A CABO LA REDENCIÓN ANTICIPADA DE LOS BONOS CUPÓN CERO ADQUIRIDOS PARA RESPALDAR LOS DESEMBOLSOS, EN CUYO CASO SE RECIBIÓ EN EL PATRIMONIO $124’681,558.09 COMO PRODUCTO DE DICHA REDENCIÓN ANTICIPADA, IMPORTE QUE FUE ENTREGADO EN ESA MISMA FECHA A LA INSTITUCIÓN POR CONCEPTO DE AMORTIZACIÓN PARCIAL POR CUENTA Y ORDEN DEL GOBIERNO DEL EDO DE SONORA.</t>
  </si>
  <si>
    <t>APORTACIÓN INICIAL:   MONTO: $4,000,000,000.00   FECHA: 20/04/2012
OBSERVACIONES: PARA 2016 LOS RENDIMIENTOS FINANCIEROS QUE SE REPORTAN INCLUYEN INTERESES DEVENGADOS SOBRE INVERSIONES EN BONOS CUPÓN CERO POR $384,067,811.88 E INTERESES COBRADOS SOBRE INVERSIONES EN VALORES POR $3,409,306.34 DERIVADO DE SUS FINES, PARA ESTE FIDEICOMISO NO SE GENERAN ESTADOS DE RESULTADOS.</t>
  </si>
  <si>
    <t>DESTINO: DURANTE 2016 SE REGISTRÓ EL USO DE RECURSOS PARA INVERSIONES FINANCIERAS, COMO PARTE DE LAS MEDIDAS REALIZADAS PARA LA ADMINISTRACIÓN DE RIESGOS, PARA EL PAGO DE HONORARIOS AL FIDUCIARIO Y EL DICTAMEN DE ESTADOS FINANCIEROS. TAMBIÉN SE RECIBIÓ EL PRODUCTO DE LAS COBERTURAS CONTRATADAS PARA 2016, EL CUAL SE ENTERÓ AL GOBIERNO FEDERAL PARA COMPENSAR LA DISMINUCIÓN DE LOS INGRESOS PETROLEROS, CONFORME AL ART. 1 DE LA LIF2016.
CUMPLIMIENTO DE LA MISIÓN:
DURANTE 2016 LOS RECURSOS DEL FEIP ESTUVIERON DISPONIBLES PARA AMINORAR EL EFECTO SOBRE LAS FINANZAS PÚBLICAS Y LA ECONOMÍA NACIONAL CUANDO OCURRAN DISMINUCIONES DE LOS INGRESOS DEL GOBIERNO FEDERAL RESPECTO A LO ESTIMADO EN LA LIF2016, PARA CUBRIR EL GASTO APROBADO EN EL PEF2016. DE ESTA MANERA, SE UTILIZÓ EL PRODUCTO DE LAS COBERTURAS CONTRATADAS PARA 2016 A FIN DE COMPENSAR LA DISMINUCIÓN DE LOS INGRESOS PETROLEROS DEL GOBIERNO FEDERAL RESPECTO A LA LIF2016.</t>
  </si>
  <si>
    <t>APORTACIÓN INICIAL:   MONTO: $9,455,074,200.01   FECHA: 27/04/2001
OBSERVACIONES: LAS APORTACIONES DE RECURSOS FISCALES INCLUYEN TRANSFERENCIA DEL FONDO MEXICANO DEL PETRÓLEO POR 10,693,027,400 PESOS. ASIMISMO, INCLUYE 70,000,000,000 PESOS DEL REMANENTE DE OPERACIÓN DEL BANCO DE MÉXICO DEL EJERCICIO FISCAL 2015.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ENERO-DICIEMBRE DE 2016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</si>
  <si>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$15,553.65 Y $2,488.60 POR CONCEPTO DEL IVA DE HONORARIOS.
CUMPLIMIENTO DE LA MISIÓN:
AL CUARTO TRIMESTRE DE 2016,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t>
  </si>
  <si>
    <t>DESTINO: SON LOS EGRESOS CANALIZADOS PARA EL PROCESO DE PAGO A AHORRADORES Y APOYO A CAJA ANTEQUERA, CAJA POPULAR SN. JUAN BOSCO Y CAJA SOLIDARIA CUAUHTEMOC POR $50,354,990.11; HONORARIOS POR SERVICIOS $35,004,054.89; OTROS GASTOS DE OPERACIÓN Y ADMINISTRACIÓN POR $5,364,667.95 Y HONORARIOS FIDUCIARIOS POR $7,006,827.06
CUMPLIMIENTO DE LA MISIÓN:
PARA PROSEGUIR CON SUS FINES, EN EL CUARTO TRIMESTRE DE 2016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</si>
  <si>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COMO DESTINO EXISTEN REEMBOLSOS CORRESPONDIENTES A LOS CONVENIOS DE COORDINACIÓN FIRMADOS CON LOS ESTADOS DE HIDALGO, OAXACA, AGUASCALIENTES, JALISCO Y GUANAJUATO; ASÍ COMO MINISTRACIONES AL ESTADO DE MÉXICO, TLAXCALA Y DURANGO PARA EL PAGO A AHORRADORES</t>
  </si>
  <si>
    <t>DESTINO: EN ENERO-DICIEMBRE DE 2016, LOS EGRESOS CORRESPONDEN AL PAGO DE HONORARIOS ($2’319,350.00), IMPUESTOS DIVERSOS ($367,776.00) Y AL APOYO APROBADO POR EL COMITÉ TÉCNICO EN AGOSTO DE 2016 PARA GRANADA PARA EL PROYECTO “CONSTRUCCIÓN DEL EDIFICIO DEL PARLAMENTO” ($102’577,500.00 EQUIVALENTES A US$5’000,000.00, CON UN TIPO DE CAMBIO DE 20.5155 AL 30 DE NOVIEMBRE).
CUMPLIMIENTO DE LA MISIÓN:
EN EL PERIODO QUE SE INFORMA EL COMITÉ TÉCNICO APROBÓ PARA GRANADA EL PROYECTO "CONSTRUCCIÓN DEL EDIFICIO DEL PARLAMENTO" EN SU SESIÓN DEL 18 DE AGOSTO.</t>
  </si>
  <si>
    <t>APORTACIÓN INICIAL:   MONTO: $1,000.00   FECHA: 25/01/2012
OBSERVACIONES: LA DISPONIBILIDAD AL 31 DE DICIEMBRE DE 2016 CONFORME A LOS ESTADOS DE CUENTA DE LA TESOFE ASCIENDE A: EN MONEDA NACIONAL $724’082,196.00 Y EN DÓLARES $61'252,137.66. DISPONE BANCOMEXT DE COMISIÓN DE DICIEMBRE POR US$30,168.00 MÁS RENDIMIENTOS DE US$4.01 PAGADA POR NICARAGUA DEL PROYECTO "CONSTRUCCIÓN DE PLANTA PARA PROCESAMIENTO DE CARNE DE RES". ASIMISMO, BANCOMEXT RESERVÓ EN TESOFE US$19’000,000.00 QUE CORRESPONDEN A NICARAGUA (GARANTÍA PARCIAL) EQUIVALENTE A $391’768,600.00. SE REALIZARON DOS TRANSFERENCIAS DE RECURSOS DEL MANDATO PARA LA ADMINISTRACIÓN DE LOS RECURSOS DEL PROGRAMA DE COOPERACIÓN ENERGÉTICA PARA PAÍSES DE CENTROAMÉRICA Y EL CARIBE POR UN MONTO DE $289’882,992.77: EN FEBRERO SE TRANSFIRIERON $144'200,967.43 ($369,137.87 MONEDA NACIONAL Y $7'945,631.95 DÓLARES, EQUIVALENTE A $143'831,829.56 CON UN TIPO DE CAMBIO DE 18.1020 AL 29 DE FEBRERO) Y EN JULIO SE TRANSFIRIERON $145’682,025.34 ($367,234.62 MONEDA NACIONAL Y $7´736,217.61 DÓLARES, EQUIVALENTE A $145’314,790.72 CON UN TIPO DE CAMBIO DE 18.7837 AL 31 DE JULIO DE 2016). LOS RENDIMIENTOS FINANCIEROS SE INTEGRAN POR $28’583,841.21 EN MONEDA NACIONAL DE TESOFE; $2’648,282.68 DE OTRAS DIVISAS ($2’601,154.51 INTERESES A TESOFE Y $47,128.17 INTERESES DE LA GARANTÍA PARCIAL); $1’201,856.27 DE COMISIONES COBRADAS DE LA GARANTÍA PARCIAL Y $527,368.03 AL CONCEPTO CAMBIOS.</t>
  </si>
  <si>
    <t>DESTINO: AL CUARTO TRIMESTRE DE 2016, LOS EGRESOS INCLUYEN UN IMPORTE TOTAL DE: $6,065,332.00, CONFORMADOS POR EL ENTERO DE IMPUESTOS FEDERALES POR $489,785.00, OTROS PAGOS POR $3,267,403.80 Y HONORARIOS PROFESIONALES POR $2,308,143.20. ASÍ MISMO, SE CONTEMPLA UN GASTO EN PAGO DE HONORARIOS Y COMISIONES POR $751,894.89.
CUMPLIMIENTO DE LA MISIÓN:
DURANTE EL PERIODO DE ENERO A DICIEMBRE DE 2016 SE LLEVARON A CABO LAS SIGUIENTES ACTIVIDADES: 16 “CURSO–TALLER EN EVALUACIÓN SOCIOECONÓMICA DE PROYECTOS”, DE 25 HORAS C/U, CAPACITANDO A 314 SERVIDORES PÚBLICOS, COLABORACIÓN PARA LA IMPARTICIÓN DE LOS CURSOS “ASPECTOS TÉCNICOS AMBIENTALES DE PROYECTOS DE INVERSIÓN” Y “ASPECTOS TÉCNICOS DE PROYECTOS DE INVERSIÓN DEL SECTOR TURISMO”, IMPARTICIÓN DEL DESPI PROMOCIÓN ENERO Y JULIO 2016, ENTRE OTRAS.</t>
  </si>
  <si>
    <t>DESTINO: AL CUARTO TRIMESTRE DE 2016, LOS INGRESOS DEL FIDEICOMISO CORRESPONDEN A RENDIMIENTOS FINANCIEROS. LOS EGRESOS AL MISMO PERIODO A HONORARIOS FIDUCIARIOS Y CONTRIBUCIONES DIVERSAS.
CUMPLIMIENTO DE LA MISIÓN:
ESTE FIDEICOMISO SE ENCUENTRA EN PROCESO DE EXTINCIÓN</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</si>
  <si>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306,393, SERVIDORES PÚBLICOS QUE INICIARON Y TERMINARON EL VIGÉSIMO SÉPTIMO CICLO DEL FONAC, AL MISMO NÚMERO DE SERVIDORES PÚBLICOS LE FUE ENTREGADO EL PAGO DE SUS AHORROS, TODA VEZ QUE LAS 95 DEPENDENCIAS Y ENTIDADES AFILIADAS REALIZARON DURANTE EL MES DE AGOSTO DE 2016, EL TRÁMITE Y PAGO CORRESPONDIENTE A SU LIQUIDACIÓN</t>
  </si>
  <si>
    <t>APORTACIÓN INICIAL:   MONTO: $150,000,000.00   FECHA: 12/01/1990
OBSERVACIONES: 1. SE REPORTA EL TOTAL DE RENDIMIENTOS GENERADOS POR EL FIDEICOMISO AL CUARTO TRIMESTRE DE 2016.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</si>
  <si>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 EL PERIODO REPORTADO SE DESTINARON 11,150.0 MILLONES DE PESOS (MDP), DE LOS CUALES 7,982.4 MDP FUERON PARA OBRAS Y ACCIONES DE RECONSTRUCCIÓN Y RESTITUCIÓN DE LA INFRAESTRUCTURA PÚBLICA, EN LOS SECTORES; CARRETERO, EDUCATIVO, FORESTAL, HIDRÁULICO, NAVAL, PESQUERA Y ACUÍCOLA, RESIDUOS SÓLIDOS, SALUD, TURÍSTICO, URBANO, VIVIENDA Y ZONAS COSTERAS, AFECTADOS POR LOS FENÓMENOS NATURALES PERTURBADORES EN 2010, 2013, 2014, 2015 Y 2016. ASÍ COMO 887.2 MDP PARA EL FONDO GUERRERO, 1,013.0 MDP PARA EL ASEGURAMIENTO DEL PATRIMONIO DEL FIDEICOMISO FONDEN Y 1,267.4 MDP PARA EL FONDO PARA LA ATENCIÓN DE EMERGENCIAS.
CUMPLIMIENTO DE LA MISIÓN:
LOS RECURSOS SE DESTINARON PARA LA RECONSTRUCCIÓN Y RESTITUCIÓN DE LA INFRAESTRUCTURA PÚBLICA Y PARA LA ATENCIÓN DE SITUACIONES DE EMERGENCIA.</t>
  </si>
  <si>
    <t>DESTINO: AL CUARTO TRIM. DE 2016 SE REALIZARON EROGACIONES POR 644.0 MILLONES DE PESOS (MDP) DE LA FORMA SIGUIENTE: 58.5 MDP POR ENTERO A LA TESOFE POR CONCEPTO DE RENDIMIENTOS FINANCIEROS; 582.0 MDP POR TRANSFERENCIAS DE RECURSOS A ENTIDADES FEDERATIVAS Y 3.5 MDP POR CONCEPTO DE HONORARIOS FIDUCIARIOS.
CUMPLIMIENTO DE LA MISIÓN:
AL 31 DE DICIEMBRE DE 2016, SE APORTARON RECURSOS AL PATRIMONIO DEL FIES POR UN MONTO DE 2,745.4 MDP POR CONCEPTO DE INGRESOS EXCEDENTES, CON BASE EN LO ESTABLECIDO EN EL ART. 19, FRACCIÓN IV, INCISO D), DE LA LFPRH Y 12 DE SU REGLAMENTO PARA GASTO EN PROGRAMAS Y PROYECTOS DE INFRAESTRUCTURA Y EQUIPAMIENTO DE LAS ENTIDADES FEDERATIVAS. POR OTRA PARTE, SE GENERARON RENDIMIENTOS FINANCIEROS POR 72.5 MDP.</t>
  </si>
  <si>
    <t>APORTACIÓN INICIAL:   MONTO: $1,000,000.00   FECHA: 23/04/2003
OBSERVACIONES: LA DISPONIBILIDAD DEL FIDEICOMISO DIFIERE DEL ESTADO DE POSICIÓN FINANCIERA EMITIDO POR EL FIDUCIARIO, EN RAZÓN DE QUE INCLUYE LA CUENTA DE ACREEDORES DIVERSOS E INTERESES DEVENGADOS POR COBRAR DE INVERSIONES.</t>
  </si>
  <si>
    <t>DESTINO: AL CUARTO TRIM. DE 2016 SE REALIZARON EROGACIONES POR 10,358.1 MILLONES DE PESOS (MDP) DE LA FORMA SIGUIENTE: 10,357.0 MDP POR COMPENSACIÓN PROVISIONAL DE LA DISMINUCIÓN DE LA RFP TRANSFERENCIA DE RECURSOS A ENT. FED. MUN.; 1.1 MDP POR CONCEPTO DE HONORARIOS FIDUCIARIOS. LA RESERVA DEL FEIEF SE UBICÓ EN 29,532.4 MDP.
CUMPLIMIENTO DE LA MISIÓN:
AL 31 DE DICIEMBRE DE 2016 SE APORTARON 3,110.7 MDP POR CONCEPTO DE TRANSFERENCIA DEL FONDO MEXICANO DEL PETRÓLEO (FMP), CON BASE AL ART. 87 DE LA LFPRH. POR OTRA PARTE, SE GENERARON RENDIMIENTOS FINANCIEROS POR 1,344.6 MDP</t>
  </si>
  <si>
    <t>APORTACIÓN INICIAL:   MONTO: $250,000.00   FECHA: 05/05/2006
OBSERVACIONES: AL CUARTO TRIMESTRE DE 2016 LOS RECURSOS DEL FMP INVIRTIÉRONSE EN LA SUBCUENTA CORRESPONDIENTE. LA DISPONIBILIDAD DEL FIDEICOMISO DIFIERE DEL ESTADO DE POSICIÓN FINANCIERA EMITIDO POR EL FIDUCIARIO, EN RAZÓN DE QUE INCLUYE LA CUENTA DE INTERESES DEVENGADOS POR COBRAR DE INVERSIONES.</t>
  </si>
  <si>
    <t>DESTINO: AL CUARTO TRIMESTRE DE 2016, LOS INGRESOS CORRESPONDEN A INTERESES POR LAS INVERSIONES($81,425,722.27) MÁS REINTEGROS REALIZADOS POR LOS MUNICIPIOS (ECONOMÍAS Y/O RECURSOS NO EJERCIDOS $4,287,203.67 Y RENDIMIENTOS FINANCIEROS $316,974.13. LOS EGRESOS AL MISMO PERIODO CORRESPONDEN A HONORARIOS FIDUCIARIOS Y MINISTRACIONES REALIZADAS A MUNICIPIOS.
CUMPLIMIENTO DE LA MISIÓN:
AL CUARTO TRIMESTRE DE 2016, SE PAGARON RECURSOS CON CARGO AL FIDEICOMISO PARA DIVERSOS MUNICIPIOS QUE FUERON BENEFICIADOS EN LAS CONVOCATORIAS PUBLICADAS EN EL DOF EL 14 Y 26 DE AGOSTO DE 2015. ASI COMO LA PUBLICADA EL 9 DE JUNIO DE 2016.</t>
  </si>
  <si>
    <t>DESTINO: DESDE SU CONSTITUCIÓN EN EL MES DE JULIO DE 2014, EL “FIDEICOMISO 2211 PARA LA IMPLEMENTACIÓN DEL SISTEMA DE JUSTICIA PENAL EN LAS ENTIDADES FEDERATIVAS” REALIZÓ APLICACIONES PATRIMONIALES POR UN IMPORTE DE $3,127,765,780.58, QUE CORRESPONDEN A LA ASIGNACIÓN DE RECURSOS A LAS ENTIDADES FEDERATIVAS APOYADAS Y AL PAGO DE HONORARIOS FIDUCIARIOS.
CUMPLIMIENTO DE LA MISIÓN:
EL FISJPEF SE CONSTITUYÓ EL 11 DE JULIO DE 2014. LOS RECURSOS ASIGNADOS AL PROGRAMA EN TÉRMINOS DEL OCTAVO TRANSITORIO Y ANEXO 19 DEL PEF 2014 FUERON FIDEICOMITIDOS AL PATRIMONIO DEL FIDEICOMISO EL 14 DE JULIO DE 2014.</t>
  </si>
  <si>
    <t>APORTACIÓN INICIAL:   MONTO: $5,000,000,000.00   FECHA: 16/07/2014
OBSERVACIONES: SE CONSTITUYERON RESERVAS PARA LA ADQUISICIÓN DE BONOS CUPÓN CERO PARA LOS ESTADOS DE BAJA CALIFORNIA, JALISCO Y OAXACA. LA CANTIDAD DE $9,251,308.34 DEL ESTADO DE POSICIÓN FINANCIERA CORRESPONDE A INTERESES DEVENGADOS DEL MES DE DICIEMBRE DE 2016, QUE SE RECIBEN DE LA TESOFE EL PRIMER DÍA HÁBIL DEL MES SIGUIENTE.</t>
  </si>
  <si>
    <t>DESTINO: AL CUARTO TRIMESTRE DEL 2016, SE EROGARON $33,064,071,320.54, INTEGRADOS POR $395,453.69, POR CONCEPTO DE HONORARIOS FIDUCIARIOS Y $33,063,675,866.85, RECURSOS ENTERADOS A LA TESOFE DERIVADO DE LA EXTINCIÓN DEL FIDEICOMISO.
CUMPLIMIENTO DE LA MISIÓN:
LOS RECURSOS DEL FIDEICOMISO SERAN DESTINADOS A LOS PROGRAMAS Y PROYECTOS DE INVERSIÓN EN INFRAESTRUCTURA DEL GOBIERNO FEDERAL PREVISTOS EN EL PRESUPUESTO DE EGRESOS DE LA FEDERACIÓN PARA EL 2016.</t>
  </si>
  <si>
    <t>APORTACIÓN INICIAL:   MONTO: $10,000.00   FECHA: 08/05/2015
OBSERVACIONES: DE CONFORMIDAD CON EL CONVENIO DE EXTINCIÓN FORMALIZADO EL 23 DE DICIEMBRE DE 2016, SE PROCEDERÁ A LA TERMINACIÓN Y BAJA DEL PRESENTE FIDEICOMISO.</t>
  </si>
  <si>
    <t>DESTINO: CUBRIR LAS EROGACIONES PARA LA CONSTRUCCIÓN, REMODELACIÓN Y ACONDICIONAMIENTO QUE SEAN NECESARIOS PARA LLEVAR A CABO LAS OBRAS DE PROTECCIÓN, CONSERVACIÓN, RESTAURACIÓN O MANTENIMIENTO DE PALACIO NACIONAL, EN TÉRMINOS DE LOS ACUERDOS QUE PARA TALES EFECTOS EMITA LA COMISIÓN INTERINSTITUCIONAL DE LA CONSERVADURÍA DE PALACIO NACIONAL, CONFORME A LAS DISPOSICIONES APLICABLES, ASI COMO EL PAGO DE HONORARIOS.
CUMPLIMIENTO DE LA MISIÓN:
LA COMISIÓN DE CONSERVADURÍA PRESENTÓ SU PROGRAMA DE TRABAJO QUE CONTIENE ACCIONES DE CONSERVACIÓN DERIVADAS DEL DIAGNÓSTICO INTEGRAL DE PALACIO NACIONAL LA EJECUCIÓN DE LOS TRABAJOS ESTARÁ SUJETA A LOS RECURSOS PRESUPUESTALES Y A LAS APORTACIONES QUE SE REALICEN AL PATRIMONIO DEL FIDEICOMISO Y LA APROBACIÓN POR LA COMISIÓN.</t>
  </si>
  <si>
    <t>DESTINO: PAGO DEL SALDO DISPONIBLE DE LAS CUENTAS INDIVIDUALES DE LOS TRABAJADORES DE CONFIANZA QUE DEJARON DE PRESTAR SUS SERVICIOS EN LA COMISION NACIONAL BANCARIA Y DE VALORES.
CUMPLIMIENTO DE LA MISIÓN:
DEL 1° DE ENERO AL 31 DE DICIEMBRE DE 2016 Y DE CONFORMIDAD CON EL PROCEDIMIENTO DE PAGO ESTABLECIDO, SE ENTREGARON LOS SALDOS DE SUS CUENTAS INDIVIDUALES A 80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</si>
  <si>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2015 POR $1,182,773,041.58, MÁS MOVIMIENTOS DEL PERIODO DEL 1° DE ENERO AL 31 DE DICIEMBRE DE 2016 POR LOS SIGUIENTES CONCEPTOS: RENDIMIENTOS FINANCIEROS POR $48,861,978.79 Y EGRESOS POR $48,189,388, ESTE ULTIMO IMPORTE INCLUYE: $45,763,545.74 POR PAGO A LOS EMPLEADOS DE SUS CUENTAS INDIVIDUALES, HONORARIOS POR $1,727,719.05 IMPUESTOS DIVERSOS POR $276,435.09.</t>
  </si>
  <si>
    <t>DESTINO: NO SE REPORTAN EGRESOS POR EL CONCEPTO DE ASISTENCIA Y DEFENSA LEGAL, POR LO QUE SOLO SE REFLEJA LOS PAGOS DE HONORARIOS FIDUCIARIOS.
CUMPLIMIENTO DE LA MISIÓN:
POR EL PERIODO DEL 1° DE ENERO AL 31 DE DICIEMBRE DE 2016, NO SE HAN EJERCIDO RECURSOS PARA BRINDAR ASISTENCIA Y DEFENSA LEGAL A LAS PERSONAS OBJETO DEL FIDEICOMISO.</t>
  </si>
  <si>
    <t>APORTACIÓN INICIAL:   MONTO: $20,000,000.00   FECHA: 20/12/2005
OBSERVACIONES: LA DISPONIBILIDAD REPORTADA SE ENCUENTRA INTEGRADA POR LA DISPONIBILIDAD AL 31 DE DICIEMBRE DE 2015 POR $40,497,340.58, MÁS MOVIMIENTOS DEL PERIODO DEL 1° DE ENERO AL 31 DE DICIEMBRE DE 2016 POR LOS SIGUIENTES CONCEPTOS: RENDIMIENTOS FINANCIEROS POR $1,710,352.35 MENOS EGRESOS POR $695,446.85, ESTE ULTIMO IMPORTE INCLUYE HONORARIOS POR $600,000.00 E IMPUESTOS DIVERSOS POR $95,446.85</t>
  </si>
  <si>
    <t>DESTINO: PAGO EN FAVOR DE LOS TRABAJADORES DE BASE QUE DEJARON DE PRESTAR SUS SERVICIOS EN LA COMISION NACIONAL BANCARIA Y DE VALORES, ASI COMO LOS HONORARIOS FIDUCIARIOS.
CUMPLIMIENTO DE LA MISIÓN:
DEL PERIODO DEL 1° DE ENERO AL 31 DE DICIEMBRE 2016, Y DE CONFORMIDAD CON EL PROCEDIMIENTO DE PAGO ESTABLECIDO, SE ENTREGO EL IMPORTE CALCULADO A 9 EMPLEADO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</si>
  <si>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2015 POR $62,675,081.66 MÁS MOVIMIENTOS DEL PERIODO DEL 1° DE ENERO AL 31 DE DICIEMBRE DE 2016 POR CONCEPTO DE RENDIMIENTOS FINANCIEROS POR $2,375,738.83MENOS EGRESOS POR $1,832,224.91 ESTE ULTIMO IMPORTE INCLUYE HONORARIOS FIDUCIARIOS POR $97,428.35,CONTRIBUCIONES DIVERSAS POR $15,588.52 Y PAGO POR PRIMA DE ANTIGUEDAD POR $1,719,208.04.</t>
  </si>
  <si>
    <t>DESTINO: SE EJERCIERON RECURSOS EN: SERVICIOS DE SEGURIDAD PARA LAS INSTALACIONES ADUANERAS 2015-2017; MODERNIZACIÓN DE LA SECCIÓN ADUANERA DE SAN EMETERIO; AMPLIACIÓN DE LA ADUANA DE OJINAGA; CENTRO DE CONTROL, MONITOREO Y ADMINISTRACIÓN DE LA OPERACIÓN Y SEGURIDAD EN ADUANAS; ADQUISICIÓN DE CHALECOS MODULAR BALÍSTICOS; DESARROLLO DE PROYECTO EJECUTIVOS PARA EL REORDENAMIENTO O AMPLIACIÓN DE DIVERSAS ADUANAS DEL PAÍS; REORDENAMIENTO DEL ÁREA DE EXPORTACIÓN DEL PUERTO FRONTERIZO MEXICALI II; PROGRAMA FORMATIVO EN MATERIA DE COMERCIO EXTERIOR 2014-2016; REORDENAMIENTO INTEGRAL DE LA ADUANA DE CIUDAD JUAREZ, ZARAGOZA; ADQUISICIÓN DE EQUIPOS Y APARATOS PARA EL LABORATORIO DE ADUANAS; ENTRE OTROS. LA DIFERENCIA DE MENOS, QUE EXISTE ENTRE EL GASTO REFLEJADO EN EL FLUJO DE EFECTIVO Y EL DEL ESTADO DE RESULTADOS SE DERIVA DE LOS MOVIMIENTOS DE CARGO Y ABONO CORRESPONDIENTES AL EJERCICIO 2016 DE LA CUENTA DE BALANCE PASIVOS $ 4,795.66, IMPUESTOS POR PAGAR POR $ 159.24, ACREEDORES DIVERSOS -$ 34,383.52 Y LA CUENTA DE CAMBIOS POR -$ 31,870.80. EL FIDEICOMISO PRESENTA COMPROMISOS POR PAGAR POR $ 572 813 912.21 Y POR CONTRATAR POR $ 1 267 404 504.62
CUMPLIMIENTO DE LA MISIÓN:
PROYECTOS: MODERNIZACIÓN DE REYNOSA – PHARR POR $751,754,026.71; SERVICIO DE RECOLECCIÓN, TRASLADO Y DESTINO FINAL DE BIENES DE COMERCIO EXTERIOR, ASÍ COMO ALMACENAMIENTO PARA BIENES ESPECIALES 3”, POR $5,184,000.00; PROGRAMA FORMATIVO EN MATERIA DE COMERCIO EXTERIOR 2017-2019, POR $29,822,893.00. CONTINUAR CON LA APLICACIÓN DE RECURSOS EN LOS PROYECTOS AUTORIZADOS Y LO QUE EL COMITÉ TÉCNICO APROBÓ EN EL PROGRAMA ANUAL DE TRABAJO 2016</t>
  </si>
  <si>
    <t>DESTINO: SE HAN EROGADO RECURSOS EN LOS SIGUIENTES PROYECTOS Y TÍTULO: SERVICIO DE REVISIÓN NO INTRUSIVA PARA FACILITAR EL RECONOCIMIENTO ADUANERO DE MERCANCÍAS (TÍTULO DE AUTORIZACIÓN); PROYECTO DE INTEGRACIÓN TECNOLÓGICA ADUANERA (PITA); SOPORTE, DESARROLLO Y MANTENIMIENTO DE APLICACIONES 4 (SDMA 4); SERVICIO DE SOPORTE OPERATIVO 3 (SSO 3); SERVICIOS DE MANTENIMIENTO, ACTUALIZACIÓN Y SOPORTE DE LICENCIAMIENTO MICROSOFT 2;SERVICIO DE ARRENDAMIENTO VEHICULAR 2014-2019; SERVICIOS ADMINISTRADOS DE SEGURIDAD DE LA INFORMACIÓN Y COMUNICACIONES (SASIC);VENTANILLA ÚNICA DE COMERCIO EXTERIOR MEXICANA; SERVICIO DE LICENCIAMIENTO CORPORATIVO ORACLE 3 (ULA 3); ADMINISTRACIÓN DE PUESTOS DE SERVICIO 2 (APS-2); SERVICIO DE PROCESAMIENTO, ALMACENAMIENTO Y COMUNICACIONES, PARTIDA - ALMACENAMIENTO 2 (SPAC-A 2); ENTRE OTROS. LA DIFERENCIA ENTRE EL ESTADO DE RESULTADOS Y FLUJO DE EFECTIVO EN EGRESOS, CORRESPONDE A LOS MOVIMIENTOS DE LAS CUENTAS DE ANTICIPOS Y/O PAGO ANTICIPADO: -$ 389 657 696.54, MÁS -$ 11 400.87 PASIVOS, MÁS -$ 1 034 697.53 DE OTROS INGRESOS; MÁS FLUCTUACIÓN CAMBIARIA POR -$ 103 417 233.89 Y RECLASIFICACIÓN DE GASTO EJERCICIO 2015 -$ 12 133 805.59. AL CIERRE DEL PERIODO, EL FIDEICOMISO PRESENTA COMPROMISOS POR PAGAR POR $ 43 315 489 535.09 Y POR CONTRATAR POR $ 9 296 680 297.26
CUMPLIMIENTO DE LA MISIÓN:
PROYECTOS: SERVICIO INTEGRAL DE ASISTENCIA EN SEGURIDAD RADIOLÓGICA 2017-2022, POR $72,946,141.61; CAMBIO EN MONTO AL PROYECTO SERVICIO DE MANTENIMIENTO DE LOS MODELOS DE RIESGO II (MDRII) POR $60,530,185.04. CONTINUAR CON LA APLICACIÓN DE RECURSOS DE DIVERSOS PROYECTOS Y TÍTULO AUTORIZADO CONFORME AL PROGRAMA ANUAL DE TRABAJO 2016 QUE EL COMITÉ TÉCNICO AUTORIZÓ</t>
  </si>
  <si>
    <t>DESTINO: PAGO DE HONORARIOS FIDUCIARIOS E IMPUESTOS DIVERSOS.
CUMPLIMIENTO DE LA MISIÓN:
ASIGNACION DE LOS RECURSOS A DIVERSOS PROGRAMAS EN CUMPLIMIENTO DE LOS FINES PARA LOS QUE FUE CONSTITUIDO EL FIDEICOMISO.</t>
  </si>
  <si>
    <t>APORTACIÓN INICIAL:   MONTO: $1,000.00   FECHA: 27/04/2009
OBSERVACIONES: SE REPORTA INFORMACION AL 31 DE DICIEMBRE DE 2016.</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</si>
  <si>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CUARTO TRIMESTRE DE 2016,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</si>
  <si>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DICIEMBRE DE 2016 ES DE $23,841,637,359.86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</si>
  <si>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DESTINO: EN EL PERIODO QUE SE REPORTA NO SE REALIZARON PAGOS POR SERVICIOS PROFESIONALES.
CUMPLIMIENTO DE LA MISIÓN:
EN EL PERIODO QUE SE REPORTA NO SE ENTREGARON RECURSOS, NO SE REPORTAN MISIÓN NI FINES EN VIRTUD DE QUE EL FIDEICOMISO SE ENCUENTRA EN EXTINCIÓN.</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</si>
  <si>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CUARTO INFORME TRIMESTRAL DEL EJERCICIO 2016 DEL "FIDEICOMISO PÚBLICO DE LOTERÍA NACIONAL PARA LA ASISTENCIA PÚBLICA 80111" CON CLAVE DE REGISTRO NÚM. 200106HHQ01225</t>
  </si>
  <si>
    <t>DESTINO: GASTOS PROPIOS DE OPERACION DEL FIDEICOMISO.
CUMPLIMIENTO DE LA MISIÓN:
CONSIDERANDO LOS RESULTADOS OBTENIDOS Y TOMANDO EN CUENTA QUE SE HA CUMPLIDO CON EL OBJETIVO DEL FIDEICOMISO, NO SE RECIBIRÁN NUEVAS APORTACIONES, POR LO QUE ACTUALMENTE EL FIDEICOMISO YA NO TIENE OPERACIONES Y SE ESPERA COMENZAR EL PROCESO DE EXTINCIÓN EN EL TRANSCURSO DEL PRIMER SEMESTRE DE 2017.</t>
  </si>
  <si>
    <t>APORTACIÓN INICIAL:   MONTO: $5,000,000.00   FECHA: 14/08/1990
OBSERVACIONES: AL 31 DE DICIEMBRE DE 2016, EL PATRIMONIO DEL FIDEICOMISO SE ENCUENTRA INTEGRADO POR ACTIVOS NO DISPONIBLES.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</si>
  <si>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 SE LLEVO A CABO COMITÉ PARA LA EXTINCIÓN DEL FIDEICOMISO CON FECHA 15 DE DICIEMBRE DE 2016.</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</si>
  <si>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CUARTO TRIMESTRE DEL EJERCICIO 2016.</t>
  </si>
  <si>
    <t>APORTACIÓN INICIAL:   MONTO: $1,423,935,624.39   FECHA: 30/01/1998
OBSERVACIONES: EN ARCHIVOS ANEXOS SE ENVIAN LOS ESTADOS FINANCIEROS Y ESTADOS DE CUENTA DEL CUARTO TRIMESTRE DEL EJERCICIO 2016. EN EL PORCENTAJE DE PARTICIPACION SE INDICA UN 100% YA QUE CORRESPONDE A APORTACIONES DE RECURSOS DE LA PROPIA FIDEICOMITENTE, PRECISANDO QUE NO SE RECIBEN APOYOS DEL GOBIERNO FEDERAL.</t>
  </si>
  <si>
    <t>DESTINO: SEGUIMIENTO DEL PORTAFOLIO DE INVERSIONES DEL FONDO EMPRENDEDORES CONACYT-NAFINSA, FILTRADO Y BUSQUEDA DE PROYECTOS Y FONDOS PARA EL FONDO DE FONDOS DE CAPITAL EMPRENDEDOR MEXICO VENTURES I Y EL FONDO DE COINVERSION DE CAPITAL SEMILLA STARTUP MEXICO, FONDOS PARA APOYO A EMPRENDEDORES DEL PROGRAMA INADEM-NAFIN Y FONDEO DEL PROGRAMA DE APOYO AL PATENTAMIENTO IMPI-FUMEC-NAFIN.
CUMPLIMIENTO DE LA MISIÓN:
INVERSION EN EL FONDO FISO DE CAPITAL FONDESO</t>
  </si>
  <si>
    <t>DESTINO: BRINDAR ASESORIA FINANCIERA Y LEGAL A PYMES, PERSONAS FISICAS CON ACTIVIDAD EMPRESARIAL, EMPRENDEDORES PARA EL OTORGAMIENTO DE CREDITOS Y APOYOS FINANCIEROS U OTROS PRODUCTOS NO FINANCIEROS NO DEFINIDOS POR NAFIN.
CUMPLIMIENTO DE LA MISIÓN:
DESDE EL INICIO DE OPERACIONES DEL FIDEICOMISO Y HASTA EL 31 DE DICIEMBRE DE 2016, SE HAN PROPORCIONADO 123,945 SERVICIOS Y ASESORIAS.</t>
  </si>
  <si>
    <t>APORTACIÓN INICIAL:   MONTO: $12,000,000.00   FECHA: 01/04/2005
OBSERVACIONES: EL FIDEICOMISO INICIO OPERACIONES EN MAYO 2005. LOS EGRESOS A DICIEMBRE DE 2016 ESTÁN CONFORMADOS POR: IMPUESTOS ACUMULADOS + APLICACIÓN PATRIMONIAL (DEVOLUCIÓN INADEM) + CANCELACIÓN DE PROVISIÓN EN NOVIEMBRE 2016.</t>
  </si>
  <si>
    <t>DESTINO: ENTREGAS POR CONCEPTO DE: PAGO A LOS TRABAJADORES POR TERMINACION DE LA RELACIÓN LABORAL, PÉRDIDA EN VENTA DE VALORES Y DECREMETO POR VALUACION DE MERCADO. INFORMACION AL CUARTO TRIMESTRE DE 2016.
CUMPLIMIENTO DE LA MISIÓN:
EN CUMPLIMIENTO A LOS FINES DEL FIDEICOMISO: SE HAN REALIZADO LAS APORTACIONES DE NACIONAL FINANCIERA Y LAS APORTACIONES DE LOS TRABAJADORES ADHERIDOS AL FIDEICOMISO DE CONTRIBUCIÓN DEFINIDA CORRESPONDIENTES AL CUARTO TRIMESTRE DE 2016; ASIMISMO, SE REALIZARON LOS PAGOS A LOS TRABAJADORES POR CONCEPTO DE TERMINACION DE LA RELACION LABORAL POR EL CUARTO TRIMESTRE DE 2016.</t>
  </si>
  <si>
    <t>APORTACIÓN INICIAL:   MONTO: $18,349.44   FECHA: 29/12/2006
OBSERVACIONES: EN ARCHIVOS ANEXOS SE ENVIAN LOS ESTADOS FINANCIEROS Y LOS ESTADOS DE CUENTA DEL CUARTO TRIMESTRE DE 2016. EN EL PORCENTAJE DE PARTICIPACION SE INDICA UN 78% YA QUE CORRESPONDE A APORTACIONES CON RECURSOS DE LA PROPIA FIDEICOMITENTE, PRECISANDO QUE NO SE RECIBEN APOYOS DEL GOBIERNO FEDERAL; EL 22% RESTANTE CORRESPONDE A APORTACIONES DE LOS TRABAJADORES DE LA FIDEICOMITENTE, ADHERIDOS AL PLAN DE PENSIONES DE CONTRIBUCION DEFINIDA.</t>
  </si>
  <si>
    <t>DESTINO: ENTREGAS POR CONCEPTO DE COMPLEMENTO PEA Y COSTO FINANCIERO DE PEA AL CUARTO TRIMESTRE DE 2016, DE CONFORMIDAD CON EL CONTRATO DEL FIDEICOMISO "COMPLEMENTO DEL PRESTAMO ESPECIAL PARA EL AHORRO (PEA) Y PRESTAMOS DE CORTO Y MEDIANO PLAZO PARA JUBILADOS BAJO EL PLAN DE BENEFICIO DEFINIDO"; MÁS PÉRDIDA EN VENTA DE VALORES Y DECREMENTO POR VALUACION DE MERCADO. INFORMACIÓN AL CUARTO TRIMESTRE DE 2016.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CUARTO TRIMESTRE DEL EJERCICIO 2016.</t>
  </si>
  <si>
    <t>APORTACIÓN INICIAL:   MONTO: $1,000.00   FECHA: 15/05/2009
OBSERVACIONES: EN ARCHIVOS ANEXOS SE ENVIAN LOS ESTADOS FINANCIEROS DEL FIDEICOMISO Y ESTADO DE CUENTA DEL CUARTO TRIMESTRE DE 2016. EN EL PORCENTAJE DE PARTICIPACION SE INDICA UN 100% YA QUE CORRESPONDE A APORTACIONES CON RECURSOS DE LA PROPIA FIDEICOMITENTE, PRECISANDO QUE NO SE RECIBEN APOYOS DEL GOBIERNO FEDERAL.</t>
  </si>
  <si>
    <t>DESTINO: ADMINISTRAR LOS RECURSOS FIDEICOMITIDOS;CONTINUAR CON EL MANTENIMIENTO, DESARROLLO Y CONSOLIDACIÓN DE LA OPERACIÓN DEL PROGRAMA DE VENTA DE TÍTULOS EN DIRECTO AL PÚBLICO (CETESDIRECTO); PAGO DE LOS DIVERSOS SERVICIOS CONTRATADOS POR EL FIDEICOMISO 80595 SVD, EN EL AÑO DE 2016.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</si>
  <si>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LOS EGRESOS ACUMULADOS SE INTEGRAN POR LOS SIGUIENTES CONCEPTOS: IMPUESTOS POR $43,714.56 Y DECREMENTO POR VALUACIÓN DE MERCADO POR $254,926.12 DE CONFORMIDAD A LA INFORMACIÓN REFLEJADA EN LOS ESTADOS FINANCIEROS AL 31 DE DICIEMBRE DE 2016, PROPORCIONADOS POR NACIONAL FINANCIERA, S.N.C., DIRECCIÓN FIDUCIARIA.
CUMPLIMIENTO DE LA MISIÓN:
EL FIDEICOMISO NO PUEDE ESTABLECER UN PROGRAMA DE METAS Y UN PRESUPUESTO PARA EL EJERICIO DE SUS FINES, YA QUE LA OPERACIÓN DEL MISMO ES RESULTADO DE ACCIONES DE OTRAS INSTANCIAS COMO LA MINISTERIAL O JUDICIAL, EN CUYO EFECTO NO TIENE INJERENCIA EL FIDEICOMISO. EN ESTE PERIODO NO SE SOLICITÓ REQUERIMIENTO POR PARTE DE LA AUTORIDAD COMPETENTE PARA LLEVAR A CABO LA RESTITUCIÓN DEL VALOR DE LOS BIENES O NUMERARIO ASEGURADO INEXISTENTE A LOS INTERESADOS CUANDO PROCEDA SU DEVOLUCIÓN.</t>
  </si>
  <si>
    <t>APORTACIÓN INICIAL:   MONTO: $85,600,000.00   FECHA: 19/11/2002
OBSERVACIONES: LA INFORMACIÓN REPORTADA ES DE ACUERDO A LOS ESTADOS FINANCIEROS CON CIFRAS AL 31 DE DICIEMBRE DE 2016, GENERADOS POR NACIONAL FINANCIERA, DIRECCIÓN FIDUCIARIA.</t>
  </si>
  <si>
    <t>DESTINO: PAGO OPORTUNO DE: OBLIGACIONES DE PENSIONES Y/O JUBILACIONES, GASTOS DE SERVICIO MÉDICO Y BENEFICIOS AL FALLECIMIENTO.
CUMPLIMIENTO DE LA MISIÓN:
PAGO PUNTUAL DE PENSIONES Y JUBILACIONES A 7,114 FIDEICOMISARIOS POR EL PERIODO DEL 1 DE ENERO AL 31 DE DICIEMBRE DE 2016 CONCLUYENDO CON 6,958 FIDEICOMISARIOS. ASI MISMO, SE OTORGÓ ATENCIÓN MÉDICO-QUIRURGICA, FARMACEUTICA Y HOSPITALARIA POR EL PERIODO DE ENERO A 14,330 BENEFICIARIOS CONCLUYENDO AL 31 DE DICIEMBRE CON 13,875</t>
  </si>
  <si>
    <t>APORTACIÓN INICIAL:   MONTO: $1,000.00   FECHA: 01/07/2003
OBSERVACIONES: TRES PAGARÉS CON SALDO INSOLUTO AL 31 DE DICIEMBRE DE 2016 POR UN IMPORTE TOTAL DE $12,221,603,106.61 PESOS A TASA REAL DEL 4.70% A PLAZO DE 33 AÑOS Y AMORTIZACIONES CON PAGO DE INTERESES TRIMESTRALES, DICHOS DOCUMENTOS FUERON EMITIDOS POR EL GOBIERNO FEDERAL, CON FECHA DE APERTURA DE 4 DE ABRIL DEL 2013, LOS CUALES SUSTITUYEN A LOS ADQUIRIDOS EN 2006; $1,518,946,871.21 PESOS DE GANANCIA INFLACIONARIA DE LOS SALDOS INSOLUTOS DE LOS PAGARÉS DE GOBIERNO FEDERAL; $77,600,700.65 PESOS DE INTERESES DEVENGADOS AL CORTE DE DICIEMBRE DE 2016; INVERSIONES EN REPORTOS CON VALORES GUBERNAMENTALES Y PAGARÉS DE INMEDIATA REALIZACIÓN POR $297,239,913.12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($1,539,317,868.48 PESOS). EL MONTO DE LOS EGRESOS ACUMULADOS SE OBTIENEN DE LA SUMA DE LOS SIGUIENTES CONCEPTOS: COMISIONES, HONORARIOS, RENTAS, OTROS GASTOS DE ADMINISTRACIÓN Y ENTREGAS A FIDEICOMISARIOS, ASÍ COMO LA VARIACIÓN NETA POR PAGO DE PASIVOS ENTRE 2015 Y 2016 POR $-33,155,837.12 PESOS Y LA VARIACIÓN NETA DE LAS APLICACIONES PATRIMONIALES QUE NO REQUIRIERON FLUJO DE EFECTIVO POR $1,289,383,678.93 PESOS.</t>
  </si>
  <si>
    <t>DESTINO: PAGO DE PENSIONES, JUBILACIONES Y GASTOS MEDICOS
CUMPLIMIENTO DE LA MISIÓN:
OTORGAR LOS BENEFICIOS A LOS PENSIONADOS Y SUS BENEFICIARIOS DE BNCI, CONFORME A LAS CONDICIONES DE TRABAJO, CONSISTENTES EN EL PAGO DE PENSIONES Y GASTOS MEDICOS.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</si>
  <si>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2016.</t>
  </si>
  <si>
    <t>APORTACIÓN INICIAL:   MONTO: $122,486,095.27   FECHA: 14/05/1993
OBSERVACIONES: LOS SALDOS SE INTEGRAN CON LA INFORMACIÓN RECIBIDA RESPONSABILIDAD DEL FIDUCIARIO BBVA BANCOMER, NO OMITIMOS MENCIONAR QUE LA INFORMACIÓN SE PRESENTA CON CIFRAS CONCILIADAS.</t>
  </si>
  <si>
    <t>DESTINO: PARA INFORME TRIMESTRAL SE REPORTA EGRESOS POR IMPORTE DE $2,275,992.56, SIN EMBARGO NO FUE POSIBLE ESTABLECER UN AVANCE POR CADA UNO DE LOS NUEVE PROYECTOS REGISTRADOS EN EL PROGRAMA DE TRABAJO 2016, TODA VEZ NO HAN ENTREGADO LAS FACTURAS CORRESPONDIENTES. ASIMISMO, LAS FACTURAS ENTREGADAS NO GUARDAN VINCULACIÓN CON LOS PROYECTOS, LO CUAL IMPIDE IDENTIFICAR EL AVANCE REAL DE CADA PROYECTO. POR OTRA PARTE, EL MUSEO REGISTRO UN IMPORTE DE $1,587.70 DE COMISIONES BANCARIAS COBRADAS, LAS CUALES SE REQUERIRÁ EL REINTEGRO CORRESPONDIENTE TODA VEZ QUE NO LAS CUBRE EL SUBSIDIO. ASÍ MISMO, SE REALIZÓ UN REINTEGRO A LA TESOFE POR UN IMPORTE DE $1,196,046.87, POR CONCEPTO DE RECURSOS NO EJERCIDOS.
CUMPLIMIENTO DE LA MISIÓN:
SE CONTINUÓ LA PRESENTACIÓN DE DIVERSOS EVENTOS ARTÍSTICO Y CULTURALES EN PRO DE LA CULTURA DE NUESTRO PAÍS, Y SE REALIZÓ EL MONTAJE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</si>
  <si>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APORTACIÓN DE RECURSOS FISCALES: CORRESPONDE AL SUBSIDIO OTORGADO AL MUSEO EN EL MES DE AGOSTO DE 2016, PARA DAR CUMPLIMIENTO A NUEVE PROYECTOS REGISTRADOS EN EL PROGRAMA DE TRABAJO 2016. TODA VEZ QUE EL PAGO DE COMISIONES BANCARIAS NO SE ENCUENTRAN CONSIDERADAS DENRO DEL SUBSIDIO OTORGADO EN 2016, SE SOLICITA AL MUSEO EL REINTEGRO DE $1,587.70 NO SE REPORTAN RENDIMIENTOS FINANACIEROS, TODA VEZ QUE LA SUBCUENTA ESPECIFICA SOLO ES DE CHEQUES.</t>
  </si>
  <si>
    <t>APORTACIÓN INICIAL:   MONTO: $125,000,000.00   FECHA: 18/09/1978
OBSERVACIONES: NO SE APORTARON RECURSOS PÚBLICOS FEDERALES A ESTE FIDEICOMISO. EN PROCESO DE EXTINCIÓN. EL SALDO REFLEJADO EN EL RENGLON "PATRIMONIO NETO TOTAL AL PERIODO QUE SE REPORTA" DIFIERE EN $4,640.00 CONTRA EL SALDO DISPONIBLE MOSTRADO EN EL ESTADO DE BALANCE, DICHO IMPORTE CORRESPONDE A DEPÓSITOS PARA EL PAGO DE HONORARIOS POR INSTRUCCIÓN NOTARIAL, MISMOS QUE NO SON APORTACIÓN O PRODUCTO/BENEFICIO PARA EL FIDEICOMISO.</t>
  </si>
  <si>
    <t>APORTACIÓN INICIAL:   MONTO: $6,250,000.00   FECHA: 11/12/2008
OBSERVACIONES: SE INFORMA LA SITUACIÓN FINANCIERA PRELIMINAR DEL FICA SURESTE AL CIERRE DEL CUARTO TRIMESTRE DE 2016.</t>
  </si>
  <si>
    <t>APORTACIÓN INICIAL:   MONTO: $1,000,000.00   FECHA: 12/05/2010
OBSERVACIONES: SE PROCEDE A REGISTRAR LA INFORMACIÓN FINANCIERA PRELIMINAR DEL FICA ACTIVA CORRESPONDIENTE AL CIERRE DEL CUARTO TRIMESTRE DE 2016.</t>
  </si>
  <si>
    <t>APORTACIÓN INICIAL:   MONTO: $0.01   FECHA: 09/08/2011
OBSERVACIONES: EN CUMPLIMIENTO A LAS DISPOSICIONES NORMATIVAS, SE ENVÍA LA INFORMACIÓN CORRESPONDIENTE AL CUARTO TRIMESTRE DE 2016.</t>
  </si>
  <si>
    <t>APORTACIÓN INICIAL:   MONTO: $2,000,000.00   FECHA: 02/03/2012
OBSERVACIONES: SE CONTINUA PROMOVIENDO EL PORTAFOLIO DE INVERSIÓN DEL FICA AGROPYME. SE ENVÍA INFORMACIÓN PRELIMINAR CORRESPONDIENTE AL CUARTO TRIMESTRE DE 2016.</t>
  </si>
  <si>
    <t>APORTACIÓN INICIAL:   MONTO: $5,000,000.00   FECHA: 26/11/2012
OBSERVACIONES: SE PROCEDE AL REGISTRO DEL FICA LOGISTICS CON INFORMACIÓN FINANCIERA PRELIMINAR AL CIERRE AL CUARTO TRIMESTRE DE 2016.</t>
  </si>
  <si>
    <t>APORTACIÓN INICIAL:   MONTO: $89,621,338.29   FECHA: 23/04/2013
OBSERVACIONES: SE PRESENTA LA INFORMACIÓN FINANCERA PRELIMINAR DEL FICA SURESTE 2 AL CIERRE AL CUARTO TRIMESTRE DE 2016.</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</si>
  <si>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</si>
  <si>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APORTACIÓN INICIAL:   MONTO: $3,000,000.00   FECHA: 06/01/2015
OBSERVACIONES: SE PRESENTA INFORMACIÓN FINANCIERA DEL FICA 3 CON CORTE AL CUARTO TRIMESTRE DE 2016.</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</si>
  <si>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</si>
  <si>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APORTACIÓN INICIAL:   MONTO: $83,306,886.59   FECHA: 27/11/2012
OBSERVACIONES: EL RUBRO DE EGRESOS ACUMULADOS ESTÁ INTEGRADO POR LOS GASTOS EFECTUADOS POR EL FIDEICOMISO, ASÍ COMO LOS APOYOS ENTREGADOS POR EL CASO FICREA DURANTE EL EJERCICIO Y LA VARIACIÓN ENTRE LAS CUENTAS POR PAGAR Y POR COBRAR POR EL AUMENTO Y/O DISMINUCIÓN DE LAS MISMAS.</t>
  </si>
  <si>
    <t>DESTINO: AL CIERRE DEL EJERCICIO 2016,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</si>
  <si>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CIERRE DEL EJERCICIO 2016.</t>
  </si>
  <si>
    <t>DESTINO: N/A
CUMPLIMIENTO DE LA MISIÓN:
MEDIANTE ESCRITO DEL 23/06/2016 SOLICITÓ A BCO. SANTANDER MÉXICO, S.A. PROVEER LO NECESARIO PARA QUE SE LIQUIDE A BANOBRAS EL SALDO INSOLUTO DEL ADEUDO VENCIDO DEL CRÉDITO. BCO. SANTANDER MEDIANTE ESCRITO DEL 30/08/2016 MANIFIESTA NO DISPONER DE LOS RECURSOS PARA PAGAR EL CRÉDITO Y SE LE REMITIRÁ NUEVAMENTE UN REQUERIMIENTO SOLICITANDO SE LIQUIDE A ESTA S.N.C. EL SALDO INSOLUTO DEL ADEUDO VENCIDO DE CRÉDITO. (VER INFORMACIÓN ADICIONAL EN LAS OBSERVACIONES).</t>
  </si>
  <si>
    <t>APORTACIÓN INICIAL:   MONTO: $1.00   FECHA: 19/10/2006
OBSERVACIONES: SANTANDER(MÉXICO), S.A. A TRAVÉS DEL DEPTO. FIDUCIARIO, INFORMA MEDIANTE ESCRITO DEL 30/08/2016 QUE EL FIDEICOMISO LIQUIDADOR DE LOS ACREEDORES RECONOCIDOS DENTRO DEL JUICIO DE QUIEBRA DE PROVAM NO TIENE DINERO LÍQUIDO PARA PAGAR EL CRÉDITO, A LA FECHA SE ENCUENTRA PENDIENTE QUE SE REALICEN APORTACIONES AL PATRIMONIO DE DIVERSOS INMUEBLES QUE FUERON PATRIMONIO DEL QUEBRADO, LO QUE EVENTUALMENTE PERMITIRÍA SU ENAJENACIÓN Y ALLEGARSE DE RECURSOS PARA CUMPLIR COMPROMISOS PENDIENTES. EL FIDUCIARIO MANIFESTÓ QUE ALGUNOS INMUEBLES EN EL HABER PATRIMONIAL SE ENCUENTRAN EN SITUACIÓN IRREGULAR QUE NO PERMITEN SU VENTA. RESPECTO A LA INF. FINANCIERA, LOS INGRESOS POR INTERESES QUE SE REPORTAN EN EL EDO. DE RESULTADOS POR $168,999.31 SON UN REGISTRO CONTABLE QUE SE ORIGINA CON LOS DERECHOS DE COBRO DEL MANDATO, ESTO NO SIGNIFICA QUE EL MANDATO CUENTE CON RECURSOS LIQUIDOS, YA QUE LA DISPONIBILIDAD DEL MANDATO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31/12/2016 EL PATRIMONIO TOTAL DEL MANDATO ES DE $6'124,610.03 Y SE COMPONE DE PATRIMONIO $5’000,000.0 MENOS APLICACIONES PATRIMONIALES $-1’675,422.71; REMANENTES DE EJERCICIOS ANTERIORES $2'631,033.43; Y REMANENTE DEL EJERCICIO $168,999.31.</t>
  </si>
  <si>
    <t>DESTINO: N/A
CUMPLIMIENTO DE LA MISIÓN:
EL MANDATO ESTÁ EN PROCESO DE TERMINACIÓN. AL TÉRMINO DEL CUARTO TRIMESTRE DE 2016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</si>
  <si>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31 DE DICIEMBRE DE 2016 EL PATRIMONIO TOTAL DEL PRESENTE ACTO JURIDICO ES EN MONEDA NACIONAL DE: $534,013.37 Y ESTÁ COMPUESTO POR PATRIMONIO $254,733.59, REMANENTE DE EJERCICIOS ANTERIORES $191,570.32 Y RESULTADO DEL EJERCICIO EN CURSO $87,709.46, POR SU PARTE EL ACTIVO SE COMPONE DE INVERSIONES EN VALORES $534,013.37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</si>
  <si>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CUARTO TRIMESTRE DE 2016 NO SE HAN PRESENTADO AVANCES RELEVANTES.</t>
  </si>
  <si>
    <t>APORTACIÓN INICIAL:   MONTO: $216.23   FECHA: 18/02/1941
OBSERVACIONES: DEBIDO A QUE EL PRESENTE ACTO JURÍDICO NO RECIBE APORTACIONES FEDERALES SE REPORTA SU PATRIMONIO TOTAL. SU PATRIMONIO TOTAL AL 31 DE DICIEMBRE DE 2016 ES DE $11,444,094.26 Y SE COMPONE POR PATRIMONIO $7,830,688.54 MÁS REMANENTES DE EJERCICIOS ANTERIORES $3,456,400.78 MÁS RESULTADO DEL EJERCICIO EN CURSO $157,004.94. EL ACTIVO A SU VEZ SE COMPONE POR INVERSIONES EN VALORES $3,871,771.32 ASÍ COMO INMUEBLES POR $7,572,322.94.</t>
  </si>
  <si>
    <t>DESTINO: EN EL PERIODO QUE SE REPORTA, LOS RECURSOS EROGADOS SE DESTINARON AL PAGO DE PRESTACIONES A LOS TRABAJADORES Y BENEFICIARIOS DE SERANOR CONFORME AL OBJETO DEL CONTRATO, POR CONCEPTO DE SUELDOS, SALARIOS Y PENSIONES POR $4´869,960.33; PAGOS POR DEFUNCIÓN $45,267.42; IMPUESTOS $113,476.34; SERVICIO MÉDICO $9´071,033.88; VALES DE DESPENSA $218,000.00; AYUDA DE DEPORTIVO $7,937.52 Y OTROS GASTOS POR $2,451.37
CUMPLIMIENTO DE LA MISIÓN:
A PARTIR DE LA FIRMA DEL MANDATO, EL 22 DE JULIO DE 2016 Y HASTA EL 31 DE DICIEMBRE,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</si>
  <si>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DESTINO: EN ENERO-DICIEMBRE DE 2016, LOS EGRESOS CORRESPONDEN A COSTO DE ADMINISTRACIÓN (TRASPASO DE RECURSOS EN FEBRERO Y EN JULIO DE LA CUENTA EN PESOS DEL MANDATO AL FIDEICOMISO FONDO DE INFRAESTRUCTURA PARA PAÍSES DE MESOAMÉRICA Y EL CARIBE POR $736,372.49, QUE NO SE CONSIDERA COMO PRÉSTAMO DIRECTO SINO COMO GASTO) Y AL TRASPASO DE RECURSOS DE LA CUENTA EN DÓLARES AL FIDEICOMISO FONDO DE INFRAESTRUCTURA PARA PAÍSES DE MESOAMÉRICA Y EL CARIBE (EN FEBRERO POR $7'945,631.95 DÓLARES, EQUIVALENTE A $143'831,829.56 CON UN TIPO DE CAMBIO DE 18.1020 AL 29 DE FEBRERO Y EN JULIO POR $7´736,217.61 DÓLARES, EQUIVALENTE A $145’314,790.72 CON UN TIPO DE CAMBIO DE 18.7837 AL 31 DE JULIO DE 2016).
CUMPLIMIENTO DE LA MISIÓN:
EN EL PERIODO QUE SE INFORMA SE TRASPASARON RECURSOS AL FIDEICOMISO FONDO DE INFRAESTRUCTURA PARA PAÍSES DE MESOAMÉRICA Y EL CARIBE POR $289’882,992.77 COMPUESTO POR: $736,372.49 (COSTO DE ADMINISTRACIÓN) Y $289’146,620.28 POR SU EQUIVALENTE DE LA CUENTA EN DÓLARES.</t>
  </si>
  <si>
    <t>APORTACIÓN INICIAL:   MONTO: $3,531,961,424.37   FECHA: 01/06/2008
OBSERVACIONES: LA DISPONIBILIDAD AL 31 DE DICIEMBRE DE 2016 CONFORME A LOS ESTADOS DE CUENTA DE LA TESOFE ASCIENDE A: CUENTA EN MONEDA NACIONAL $19’608,309.17 Y CUENTA EN DÓLARES $9’574,753.99.</t>
  </si>
  <si>
    <t>DESTINO: OTORGAMIENTO DE CRÉDITOS $62,973,389,852.0 PARA GASTO DE OPERACIÓN Y ADMINISTRACIÓN $1,685,224,077.0 PARA PROGRAMAS SUJETOS A REGLAS DE OPERACIÓN $ 619,959,262.0; OTROS EGRESOS $144,379,646.0 Y PARA OPERACIONES DE CRÉDITO $ 2,316,288,121.0
CUMPLIMIENTO DE LA MISIÓN:
AL CUARTO TRIMESTRE DEL EJERCICIO LA FINANCIERA NACIONAL DE DESARROLLO AGROPECUARIO, RURAL, FORESTAL Y AGROPECUARIO MOSTRÓ UN CUMPLIMIENTO DEL 117.9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</si>
  <si>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$500,000.00   FECHA: 01/10/2002
OBSERVACIONES: EXISTEN IMPORTES EN CONCILIACION POR $31,763.70 ESTAS CIFRAS ESTAN ACTUALIZADAS AL 31 DE DICIEMBRE DEL 2016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</si>
  <si>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2,516 EMBARCACIONES ATUNERAS MAYORES DE 363 T/M; 7,537 DE ATÚN CON PALAGRE; 2,006 DE PESCA DE CAMARÓN DE ALTAMAR EN O.P Y GM; 3,359 DE CAMARÓN (PANGA) DEL ALTO G. DE CALIFORNIA Y COSTAS DE SINALOA; 618 DE PESCA DE TIBURÓN; 4,162 VERIFICACIONES DE DESCARGA DE EMBARCACIONES DE MEDIANA ALTURA Y 104,683 DE DESCARGA DE CAMARÓN RIVEREÑO</t>
  </si>
  <si>
    <t>DESTINO: PAGO A PROVEEDORES, PRESTADORES DE SERVICIOS, HONORARIOS FIDUCIARIOS.
CUMPLIMIENTO DE LA MISIÓN:
LAS VIVS. BENEFICIADAS DEL PROG. DE COBERT. SOCIAL PARA LA TRANSICIÓN A LA TDT, QUE CUENTEN CON SEÑAL DE TV DIGITAL, LAS ZONAS BENEFICIADAS SON: CENTRO 93%, FRONTERA NORESTE 92%, FRONTERA NORTE 97%, LA LAGUNA 98%, NOROESTE 98% OCCIDENTE-BAJÍO 98% RESTO DEL PAÍS 92%.</t>
  </si>
  <si>
    <t>DESTINO: PRÉSTAMOS OTORGADOS A LOS TRABAJADORES, GASTOS FIDUCIARIOS Y OTROS GASTOS.
CUMPLIMIENTO DE LA MISIÓN:
SE SOLICITARON 1131 PRÉSTAMOS, LOS CUALES SE OTORGARON AL 100%, EN CUMPLIMIENTO A LOS FINES DEL FIDEICOMISO.</t>
  </si>
  <si>
    <t>DESTINO: EL IMPORTE DE LOS HONORARIOS CORRESPONDE A LOS MESES DE ENERO A DICIEMBRE DE 2016; LOS EGRESOS ACUMULADOS CORRESPONDEN A LOS ACUERDOS NÚMERO C.T. 2165-8/4TA SESIÓN DEL AÑO 2015/18-11-15 Y C.T. 2165-8/1RA SESIÓN DEL AÑO 2016/17-02-16; C.T.2165-8/4TA SESIÓN DEL AÑO 2016/25-11-16.
CUMPLIMIENTO DE LA MISIÓN:
EL FIDEICOMISO CONTINÚA CON LOS FINES PARA LOS QUE FUE CREADO.</t>
  </si>
  <si>
    <t>APORTACIÓN INICIAL:   MONTO: $30,843,795.44   FECHA: 28/09/2007
OBSERVACIONES: INFORMACIÓN AL 31 DE DICIEMBRE DE 2016, REMITIDA POR CAPUFE.</t>
  </si>
  <si>
    <t>APORTACIÓN INICIAL:   MONTO: $1.00   FECHA: 27/07/1972
OBSERVACIONES: LA DISP. CORRESPONDE AL PATRIMONIO CON CIFRAS AL 31 DE DICIEMBRE DE 2016,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</si>
  <si>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28,485 JUBILADOS MENSUALES EN PROMEDIO.</t>
  </si>
  <si>
    <t>APORTACIÓN INICIAL:   MONTO: $50,000.00   FECHA: 19/12/1997
OBSERVACIONES: LA DISPONIBILIDAD CORRESPONDE AL PATRIMONIO. SE PAGÓ EN TIEMPO Y FORMA LA PENSIÓN DE 28,485 JUBILADOS MENSUALES EN PROMEDIO. SE CUMPLE CON EL INDICADOR AL 100%.</t>
  </si>
  <si>
    <t>DESTINO: PARA EL DESARROLLO DEL NUEVO AEROPUERTO INTERNACIONAL DE LA CIUDAD DE MÉXICO.
CUMPLIMIENTO DE LA MISIÓN:
AL CIERRE DEL CUARTO TRIMESTRE DE 2016, SE HAN COMPROMETIDO RECURSOS POR UN TOTAL DE 11,311.6 MILLONES DE PESOS (MDP), DERIVADO DE LA FIRMA DE 65 CONTRATOS EN MONEDA NACIONAL Y 2 EN DOLARES CON UN TOTAL 365,400.00 DLLS, EN TOTAL SON 67 CONTRATOS DE LOS CUALES 27 SE HAN CONCLUIDO, 25 CON UN EJERCIDO DE 393.6 MDP Y LOS 2 CONTRATOS EN DOLARES, SE ANEXA AVANCE FISICO FINANCIERO DE LOS CONTRATOS EN EJECUCIÓN.</t>
  </si>
  <si>
    <t>APORTACIÓN INICIAL:   MONTO: $35,000,000.00   FECHA: 24/12/2009
OBSERVACIONES: LA DISPONIBILIDAD CORRESPONDE AL PATRIMONIO DEL MANDATO AL 31 DE DICIEMBRE DE 2016, EN LOS ESTUDIOS DE MECÁNICA DE SUELOS Y SONDEOS DE PERFORACIÓN SE TIENE UN AVANCE FINANCIERO DEL 100%.</t>
  </si>
  <si>
    <t>DESTINO: MEJORAR LA COMPETITIVIDAD DE LAS PYMES. NOTA: EXISTE UN FALTANTE POR $118,074.42 ESTA CANTIDAD ESTÁ REFLEJADA DENTRO DE LAS RESERVAS Y PROVISIONES PARA OBLIGACIONES DIVERSAS COMO PASIVO TOTAL DIVERSOS DENTRO DEL ESTADO DE CUENTA BANCARIO (HONORARIOS FIDUCIARIOS).
CUMPLIMIENTO DE LA MISIÓN:
CON OBJETIVO DE DETERMINAR EL CUMPLIMIENTO DE LA MISIÓN Y FINES DEL FILANFI, SE ESTAN REALIZANDO ACCIONES DE EVALUACIÓN DE LOS PROGRAMAS E IMPACTOS (SE ANEXA INFORME DE ACTIVIDADES TRIMESTRE OCTUBRE-DCIEMBRE 2016)</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</si>
  <si>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</si>
  <si>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</si>
  <si>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DESTINO: FME2015-8: APOYO NAFIN - MÉXICO EMPRENDE 2015 (TERCERA APORTACIÓN; 310 MDP FME2016-1: ESTRATEGIAS DE APOYO NAFIN - MÉXICO EMPRENDE 2016 (PRIMERA APORTACIÓN); 500 MDP FME2016-2:ESTRATEGIAS DE APOYO NAFIN - MÉXICO EMPRENDE 2016 (SEGUNDA APORTACIÓN; 600 MDP FME2016-3:PROGRAMA MUTUAL SECTORIAL NAFIN 2016 (PRIMERA APORTACIÓN); 600 MDP FME2016-4:PROGRAMA DE FINANCIAMIENTO PROAUTO INTEGRAL BANCOMEXT 2016; 100 MDP FME2016-5:PROGRAMA DE FINANCIAMIENTO A LA MODERNIZACIÓN DE EMPRESAS DEL SECTOR AGROALIMENTARIO Y RURAL; 196.2 MDP FME2016-6:ESTRATEGIAS DE APOYO NAFIN - MÉXICO EMPRENDE 2016 (TERCERA APORTACIÓN; 400 MDP FME2016-7: PROGRAMA MUTUAL SECTORIAL NAFIN 2016 (SEGUNDA APORTACIÓN) 240 MDP FME2016-8:SUPPLY CAPITAL, FONDO DE CAPITAL PRIVADO PARA INVERTIR EN PYMES CON POTENCIAL DE CRECIMIENTO PARA PROYECTOS DE PROVEEDURÍA CON EL SECTOR PÚBLICO EN SUS TRES NIVELES DE GOBIERNO: 40 MDP FME2016-9:PROGRAMA DE DESARROLLO DEL ECOSISTEMA DE CAPITAL EMPRENDEDOR; 200 MDP FME2016-10:PROGRAMA DE GARANTÍA PARA LAS TECNOLOGÍAS DE INFORMACIÓN Y SISTEMAS DE MANUFACTURA AVANZADA-FOCIR; 50 MDP
CUMPLIMIENTO DE LA MISIÓN:
DURANTE EL PERIODO ENERO – DICIEMBRE DE 2016, SE REPORTA UNA DERRAMA CREDITICIA DE 128,800 MILLONES DE PESOS, MONTO MAYOR EN 19.5% CON RELACIÓN A LO ALCANZADO EN EL MISMO PERIODO DE 2015, ASIMISMO, SE APOYO PARA EL ACCESO AL FINANCIAMIENTO A 91,576 MIPYMES, REGISTRO SUPERIOR EN 5.4% RESPECTO A LAS MIPYMES APOYADAS A DICIEMBRE DE 2015.</t>
  </si>
  <si>
    <t>APORTACIÓN INICIAL:   MONTO: $1,649,510,490.00   FECHA: 06/02/2009
OBSERVACIONES: LAS COMISIONES FIDUCIARAS INCLUYE 2,037.90 PESOS DE PASIVO POR CONCEPTO DE HONORARIOS PARA EL PAGO DEL SERVICIO DE AUDOTORIA AL DESPACHO CARDOSO Y ASOCIADOS, S.C.</t>
  </si>
  <si>
    <t>DESTINO: EL GASTOS DE LOS ESTADOS FINANCIEROS 5,570,419.46 +RESERVAS PAGADA EN 2016 709,872.88 -PROVEEDORES 12,883.10 EGRESO TOTAL 6,267,409.24
CUMPLIMIENTO DE LA MISIÓN:
SE PROPORCIONO ASISTENCIA TECNICA Y CAPACITACION.</t>
  </si>
  <si>
    <t>DESTINO: LOS GASTOS REALIZADOS QUE EN EL PERIODO FUERON LOS HONORARIOS,PAGO DE IMPUESTOS, ASÍ COMO LA ENTREGA DE APOYO A LOS BENEFICIARIOS SIGUIENTES: CANANA INTERNACITIONAL 4,068,341.73 RANGER PRODUCTION, SRL DE CV 3,180,389.14
CUMPLIMIENTO DE LA MISIÓN:
AL CUARTO TRIMESTRE LA POBLACIÓN POTENCIAL Y OBJETIVO SE CUANTIFICA EN TRES PRODUCCIONES, EN FUNCIÓN DE LOS DATOS HISTÓRICOS DE LOS PROYECTOS APOYADOS, LOS RECURSOS DISPONIBLES Y A LOS PROYECTOS AUTORIZADOS.</t>
  </si>
  <si>
    <t>APORTACIÓN INICIAL:   MONTO: $23,610,000.00   FECHA: 02/02/1982
OBSERVACIONES: SE ESTÁN CONSIDERANDO LOS ESTADOS DE CUENTA, BALANZA DE COMPROBACIÓN, ESTADO DE RESULTADOS Y BALANCE GENERAL AL 31 DE DICIEMBRE DE 2016.</t>
  </si>
  <si>
    <t>APORTACIÓN INICIAL:   MONTO: $0.01   FECHA: 03/03/1992
OBSERVACIONES: NO SE CUENTA CON DATOS EXACTOS DE LA PRIMERA APORTACIÓN. NO SE CUENTA CON DATOS EXACTOS DE LA PRIMERA APORTACIÓN. SE ESTA CONSIDERANDO EL ESTADO DE POSICIÓN FINANCIERA, ESTADO DE RESULTADOS Y RESUMEN CON CORTE AL 30 DE SEPTIEMBRE DE 2016, EN VIRTUD DE QUE NO SE ENVIARON A LOS ESTADOS FINANCIEROS AL 31 DE DICIEMBRE DE 2016.</t>
  </si>
  <si>
    <t>DESTINO: TRANSFERENCIAS POR CONCEPTOS DE: RECURSOS REGULARES: NA DIPLOMADO DE SUPERVISORES: NA PROYECTOS DE INNOVACIÓN ESTATAL: $10,000,000 AL ESTADO DE NUEVO LEON EVALUACIÓN DE IMPACTO: NA
CUMPLIMIENTO DE LA MISIÓN:
ACCIONES DE ASESORÍA, ACOMPAÑAMIENTO Y SEGUIMIENTO A LAS ENTIDADES FEDERATIVAS, TANTO A DISTANCIA COMO PRESENCIALES PARA EL CUMPLIMIENTO DE LOS OBJETIVOS DEL PROGRAMA. ACCIONES DE CAPACITACIÓN A LAS AEL. PROYECTOS DE INNOVACIÓN. EVALUACIÓN DE IMPACTO DE LA AUTONOMÍA DE GESTIÓN ESCOLAR. VINCULACION INTERINSTITUCIONAL.</t>
  </si>
  <si>
    <t>DESTINO: A LAS ESCUELAS BENEFICIADAS PARA LA MEJORA DE LA INFRAESTRUCTURA FÍSICA Y DESARROLLO DE LA GESTIÓN ESCOLAR; A LAS AUTORIDADES EDUCATIVAS LOCALES EN APOYO A LA SUPERVISIÓN ESCOLAR Y GASTOS DE OPERACIÓN. TAMBIEN A LAS EMPRESAS CONTRATADAS POR EL INSTITUTO NACIONAL DE LA INFRAESTRUCTURA FÍSICA EDUCATIVA PARA CUBRIR LA INSTALACIÓN Y MANTENIMIENTO DE BEBEDEROS ESCOLARES DEL PROGRAMA, AL CONAFE E INIFED PARA SEGUIMIENTO, A LOS ORGANISMOS ESTATALES DE LA INFRAESTRUCTURA FÍSICA EDUCATIVA Y, PARA EL DESARROLLO DE HABILIDADES DIGITALES.
CUMPLIMIENTO DE LA MISIÓN:
AL CONCLUIR EL MES DE DICCIEMBRE SE HABÍAN EFECTUADO EROGACIONES POR EL 97 % DEL TOTAL DE LOS RECURSOS ASIGNADOS PARA EL CICLO ESCOLAR 2015-2016</t>
  </si>
  <si>
    <t>APORTACIÓN INICIAL:   MONTO: $7,542,036,483.00   FECHA: 10/09/2014
OBSERVACIONES: EL SALDO NETO AL MES DE DICIEMBRE INCLUYE LA CANTIDAD $ 6,286,685.02 POR CONCEPTO DE DEVOLUCIÓN DE RECURSOS NO EJERCIDOS AL 31 DE DICIEMBRE DE 2015 Y $ 19,111,961,.70 POR EL MISMO CONCEPTO AL 31 DE DICIEMBRE DE 2016, AMBOS CORRESPONDEN A RECURSOS DE COMPONENTE 1, 2, 3 Y GASTOS DE OPERACIÓN DEL CICLO ESCOLAR 2014-2015, LOS MONTOS FORMAN PARTE INTEGRANTE DEL PATRIMONIO DEL FIDEICOMISO Y SE ENCUENTRAN INVERTIDOS EN LA CUENTA DE LA TESOFE.</t>
  </si>
  <si>
    <t>DESTINO: APOYAR LOS SERVICIOS QUE SE PROPORCIONAN A LOS ESTUDIANTES DE LOS SUBSISTEMAS DE PREPARATORIA ABIERTA, EDUCACIÓN MEDIA SUPERIOR A DISTANCIA Y BACHILLERATO SEMIESCOLARIZADO.
CUMPLIMIENTO DE LA MISIÓN:
PREPARATORIA ABIERTA (PROYECTOS I, II,III,IV Y V 33,151 ASESORÍA ACADÉMICA EN EL D.F.; 83,071 EXÁMENES APLICADOS EN EL D.F. Y 16 GUIONES DE MATERIAL AUDIOVISUAL PARA FORMACIÓN EN COMPETENCIAS DIDACTICAS.</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</si>
  <si>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1,830 SOLICITUDES, CORRESPONDIENTES A LIQUIDACIÓN Y PAGO DE SEGURO DE VIDA.</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</si>
  <si>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$966,769,548.84 Y AL TERMINO DEL PERIODO ES POR $984,703,251.74. SE PRECISA QUE LA SUBCUENTA 24-2 (INCLUIDA EN LA CIFRA ANTES MENCIONADA) CONTIENE RECURSO FEDERAL Y DE LOS TRABAJADORES.</t>
  </si>
  <si>
    <t>DESTINO: DE ENERO A DICIEMBRE DE 2016 SE HAN DESTINADO RECURSOS PARA: -COMISIONES AL FIDUCIARIO POR $1,460,018.00 -HONORARIOS A DESPACHO DE AUDITORES EXTERNOS POR $33,405.34 -IVA DE COMISIONES AL FIDUCIARIO Y DE HONORARIOS A AUDITORES EXTERNOS POR $238,947.74
CUMPLIMIENTO DE LA MISIÓN:
A LA FECHA, LAS ENTIDADES FEDERATIVAS Y LA CIUDAD DE MÉXICO (ANTERIOR DISTRITO FEDERAL) HAN OTORGADO 76,427 CRÉDITOS A LOS BENEFICIARIOS, PRINCIPALMENTE PARA EL PAGO DE ENGANCHE Y GASTOS DE ESCRITURACIÓN, ASÍ COMO PARA EL MEJORAMIENTO Y AMPLIACIÓN DE VIVIENDA PROPIA, DE ESTOS, LAS ENTIDADES FEDERATIVAS OTORGARON 1,376 CRÉDITOS DE ENERO A DICIEMBRE DE 2016. QUEDANDO EN PROCESO 477 CRÉDITOS AL 31 DE DICIEMBRE DE 2016.</t>
  </si>
  <si>
    <t>APORTACIÓN INICIAL:   MONTO: $72,000,000.00   FECHA: 15/11/1994
OBSERVACIONES: -EL IMPORTE DE LOS RENDIMIENTOS FINANCIEROS CORRESPONDE A LOS INTERESES GENERADOS DE ENERO A DICIEMBRE DE 2016, POR LA INVERSIÓN DE LOS RECURSOS DE SU PATRIMONIO. -NO CONTEMPLA LOS MOVIMIENTOS DEL FIDUCIARIO QUE REALIZÓ EN EL MES DE DICIEMBRE DE 2016, DEBIDO A QUE, A ESTA FECHA, NO HA PROPORCIONADO SUS ESTADOS DE CUENTA.</t>
  </si>
  <si>
    <t>DESTINO: DURANTE EL CUARTO TRIMESTRE DE 2016. SE EFECTUARON PAGOS AL FIDUCIARIO POR CONCEPTO DE HONORARIOS POR LA ADMINISTRACION DEL FIDEICOMISO SEP-UNAM, UN RETIRO DE CAPITAL PARA EL PAGO DEL PROYECTO RED UNIVERSITARIA DE APRENDIZAJE (RUA) Y UN RETIRO PARA PAGO A LA ENCARGADA DE LA OFICINA DEL FIDEICOMISO.
CUMPLIMIENTO DE LA MISIÓN:
LA FASE II RUAMX “RUA DESCENTRALIZADA”, SE ENCUENTRA EN PRUEBA. SE ELABORO MANUAL DE USO Y TECNICO DE LA RUAMX. LA MESA DE AYUDA DE LA RUAMX, ESTA EN OPERACIÓN, SE ELABORO MANUAL DE USO MESA DE AYUDA. CONTRATO LA EMPRESA SELECT ESTRATEGIA SC. DEL ESTUDIO DE LA SEP “SITUACION NAL. EN CUANTO A CAPACIDAD Y USO DE LAS TECNOLOGIAS DE INFORMACIÓN EN EDUCACIÓN SUPERIOR”. LA EMPRESA SELECT ESTRATEGIA SC. LAS FASES I Y II EN REVISION PARA SU APROBACION Y LAS FASES III Y IV EN PROCESO DE DESARROLLO.</t>
  </si>
  <si>
    <t>APORTACIÓN INICIAL:   MONTO: $50,000.00   FECHA: 30/03/2000
OBSERVACIONES: SE INTEGRA POR EL TOTAL DEL PATRIMONIO CONTABLE DE 2016. EL PATRIMONIO A AGOSTO 2016, SE INTEGRA POR: PATRIMONIO CONTABLE NO RESTRINGIDO: ASCIENDE A $179'754,089.54 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$580'102,588.07</t>
  </si>
  <si>
    <t>DESTINO: NO SE HAN APORTADO RECURSOS PUBLICOS FEDERALES A ESTE FIDEICOMISO AL CUARTO TRIMESTRE DEL EJERCICIO FISCAL 2016 .
CUMPLIMIENTO DE LA MISIÓN:
LA MISIÓN Y FINES SE HA CUMPLIDO CABALMENTE PARA LOS CUALES FUE CREADO EL FIDEICOMISO,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</si>
  <si>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CUARTO TRIMESTRE DEL EJERCICIO FISCAL 2016, NO SE HAN APORTADO RECURSOS PUBLICOS FEDERALES A ESTE FIDEICOMISO.</t>
  </si>
  <si>
    <t>DESTINO: EN EL CUARTO TRIMESTRE DEL 2016, LOS RECURSOS PÚBLICOS FEDERALES, SE APLICARON AL PAGO DE HONORARIOS FIDUCIARIOS, ENTERO DE IMPUESTOS Y SERVICIOS PROFESIONALES.
CUMPLIMIENTO DE LA MISIÓN:
LA MISIÓN Y FINES DEL FIDEICOMISO SE HAN CUMPLIDO, ASÍ COMO LAS ACCIONES RELATIVAS A LA EXTINCIÓN DEL FIDEICOMISO, SE HA CONTINUADO CON EL TRÁMITE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</si>
  <si>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2016. LA DISPONIBILIDAD POR $37,718,976.06 CORRESPONDEN A LAS REPORTADAS POR EL FIDUCIARIO BANOBRAS AL 31/12/2016 (CIFRAS PRELIMINARES)</t>
  </si>
  <si>
    <t>DESTINO: NO SE HAN APORTADO RECURSOS PÚBLICOS FEDERALES A ESTE FIDEICOMISO AL CUARTO TRIMESTRE DEL EJERCICIO FISCAL 2016.
CUMPLIMIENTO DE LA MISIÓN:
SE HAN CUMPLIDO CABALMENTE, LA MISIÓN Y FINES DE ESTE FIDEICOMISO,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</si>
  <si>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2016, LA CUAL ASCIENDE A 16,447,355.00. AL CUARTO TRIMESTRE DEL EJERCICIO FISCAL 2016. NO SE HAN APORTADO RECURSOS PÚBLICOS FEDERALES A ESTE FIDEICOMISO.</t>
  </si>
  <si>
    <t>DESTINO: PARA EL CUARTO TRIMESTRE NO HUBO EJERCICIO DEL GASTO
CUMPLIMIENTO DE LA MISIÓN:
SE APOYO EL PROYECTO DE INFRAESTRUCTURA DE LA UNIDAD ZACATENCO LAS CUALES FUERON APROBADAS POR CONACYT</t>
  </si>
  <si>
    <t>DESTINO: SE BRINDARON APOYOS ECONÓMICOS A LAS SIGUIENTES DISCIPLINAS DEPORTIVAS: AGUAS ABIERTAS, ATLETISMO, BADMINTON, BASQUETBOL, BOXEO, CANOTAJE, CICLISMO, CLAVADOS, ECUESTRE, ESGRIMA, FRONTÓN, GIMNASIA AERÓBICA, GIMNASIA ARTÍSTICA, GIMNASIA RÍTMICA, GOLF, HANDBALL, HOCKEY SOBRE PASTO, JUDO, LEVANTAMIENTO DE PESAS, LUCHAS ASOCIADAS, NADO SINCRONIZADO, NATACIÓN, PATINES SOBRE RUEDAS, PENTATLÓN MODERNO, RAQUETBOL, REMO, RUGBY, SOFTBOL, SQUASH, TAEKWONDO, TENIS, TENIS DE MESA, TIRO CON ARCO, TIRO DEPORTIVO (CAZA), TRIATLÓN, VELA, VOLEIBOL, Y AL DEPORTE ADAPTADO (SILLAS SOBRE RUEDAS Y CIEGOS Y DÉBILES VISUALES), PARA SU ASISTENCIA A COMPETENCIAS, CONCENTRACIONES DE PREPARACIÓN, CAMPAMENTOS, CAMPEONATOS MUNDIALES, A JUEGOS OLÍMPICOS DE RÍO DE JANEIRO 2016, MATERIAL, VESTUARIO, CALZADO Y EQUIPO DEPORTIVO, COMPLEMENTOS E INSUMOS MÉDICOS, PAGO DE ENTRENADORES Y EQUIPO MULTIDISCIPLINARIO, ASÍ COMO PAGO DE APOYOS ECONÓMICOS (ORDINARIOS, ESPECIALES Y VITALICIOS) A DEPORTISTAS DE ALTO RENDIMIENTO DEL DEPORTE CONVENCIONAL Y ADAPTADO, Y APOYOS ECONÓMICOS ( ORDINARIOS) A ENTRENADORES DE ALTO RENDIMIENTO DEL DEPORTE CONVENCIONAL Y ADAPTADO, HONORARIOS FIDUCIARIOS, COMISIONES BANCARIAS Y OTROS GASTOS DE ADMINISTRACIÓN. AL MES DE DICIEMBRE DE 2016, CON UN UNIVERSO DE 254 DEPORTISTAS CONVENCIONALES, 26 DEPORTISTAS DEL DEPORTE ADAPTADO, 1,431 DEPORTISTAS DEL DEPORTE NACIONAL Y 102 MEDALLISTAS OLÍMPICOS Y 80 MEDALLISTAS PARALÍMPICOS.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</si>
  <si>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$2,759406.67 SE REFLEJAN EN EL ESTADO DE ACTIVIDADES EN EL RUBRO DE INGRESOS POR INTERESES. -EL MONTO DE HONORARIOS Y COMISIONES BANCARIAS POR $595,400.17 CORRESPONDEN A LOS HONORARIOS FIDUCIARIOS Y COMISIONES BANCARIAS PAGADAS POR $ 514,419,.98, Y $80,980.19 DE IMPUESTOS Y DERECHOS REFLEJADOS EN EL ESTADO DE ACTIVIDADES. -LOS ENTEROS A LA TESOFE POR $31,100,339.60 CORRESPONDEN A RETENCIONES POR IVA E ISR -LOS EGRESOS ACUMULADOS EN EL PERIODO POR $ 280,168,650.47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</si>
  <si>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31 DE DICIEMBRE DE 2016.</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</si>
  <si>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DICIEMBRE DE 2016 CON UN PATRIMONIO DE $645,181.76.</t>
  </si>
  <si>
    <t>DESTINO: CUBRIR LAS OBLIGACIONES QUE TIENE LA ENTIDAD PARA CON SU PERSONAL EN CASO DE DESPIDO DE ACUERDO A LO QUE ESTABLECE EL ARTICULO 50 DE LA LEY FEDERAL DEL TRABAJO.
CUMPLIMIENTO DE LA MISIÓN:
ESTE FIDEICOMISO NO HA RECIBIDO APORTACIONES DESDE EL 2006 A PESAR DE QUE SE HA SOLICITADO EN EL ANTEPROYECTO DE PRESUPUESTO DE CADA AÑO, POR ESTA RAZÓN SE HAN SUSPENDIDO LOS PAGOS POR CONCEPTO DE INDEMNIZACIONES A TRAVÉS DE ESTE FIDEICOMISO. EL FIDEICOMISO PARA CUBRIR INDEMNIZACIONES LEGALES POR DESPIDO, EN FAVOR DEL PERSONAL DE PLANTA Y LOS BENEFICIARIOS QUE ESTOS DESIGNEN EN SU CASO CUENTA AL 31 DE DICIEMBRE DE 2016 CON UN PATRIMONIO DE $89,119.72.</t>
  </si>
  <si>
    <t>APORTACIÓN INICIAL:   MONTO: $185,007,660.00   FECHA: 28/03/1990
OBSERVACIONES: EL IMPORTE DE LA APORTACIÓN INICIAL ESTA EN VIEJOS PESOS. EL SOPORTE DOCUMENTAL INCLUYE: ESTADO DE CUENTA.</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</si>
  <si>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DICIEMBRE DE 2016 UN PATRIMONIO DE $906,617.15</t>
  </si>
  <si>
    <t>APORTACIÓN INICIAL:   MONTO: $35,000,000.00   FECHA: 02/12/1997
OBSERVACIONES: EL SALDO FINAL DEL EJERCICIO FISCAL ANTERIOR: CORRESPONDE A LA DISPONIBILIDAD AL 31 DE DICIEMBRE DE 2015. EL IMPORTE DE LOS CONCEPTOS DE INGRESOS Y EGRESOS: CORRESPONDEN AL PERÍODO ENERO-DICIEMBRE 2016. EL MONTO DEL RUBRO "SALDO NETO DEL PERÍODO A INFORMAR": SE REFIERE A LA DISPONIBILIDAD FINAL AL 31 DE DICIEMBRE DE 2016. LA "DISPONIBILIDAD A DICIEMBRE DE 2014": SE REFIERE A LA DISPONIBILIDAD AL 31 DE DICIEMBRE DE 2015.</t>
  </si>
  <si>
    <t>DESTINO: APOYOS FINANCIEROS OTORGADOS A PRODUCTORES DE PELÍCULAS MEXICANAS, A SALAS DE EXHIBICIÓN INDEPENDIENTES,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</si>
  <si>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APORTACIÓN INICIAL:   MONTO: $30,000,000.00   FECHA: 22/08/2001
OBSERVACIONES: EL IMPORTE DEL SALDO DEL EJERCICIO FISCAL ANTERIOR: CORRESPONDE A LA DISPONIBILIDAD AL 31 DE DICIEMBRE DE 2015. EL MONTO DE LOS INGRESOS ACUMULADOS Y EGRESOS ACUMULADOS: CORRESPONDEN AL PERÍODO ENERO-JUNIO 2016. EL SALDO NETO DEL PERÍODO A INFORMAR SE REFIERE A LA DISPONIBILIDAD FINAL AL 31 DE DICIEMBRE DE 2016. DISPONIBILIDAD A DICIEMBRE 2014 SE REFIERE A LA DISPONIBILIDAD AL 31 DE DICIEMBRE DE 2015.</t>
  </si>
  <si>
    <t>DESTINO: LA SECRETARÍA DE CULTURA FEDERAL MINISTRÓ LOS RECURSOS POR 4.0 MILLONES DE PESOS EL 12 DE SEPTIEMBRE DE 2016 AL CIERRE DEL EJERCICIO FISCAL 2016 SE HABRÍAN APLICADO EN SU TOTALIDAD. EN CONTRATOS DE PRESTADORES DE SERVICIOS POR HONORARIOS ASIMILADOS A SALARIOS $3,807,750.00 Y EN SERVICIOS DE IMPRESIÓN DE TARJETAS Y DÍPTICOS PROMOCIONALES DEL MAP POR $192,250.00
CUMPLIMIENTO DE LA MISIÓN:
SE HA CUMPLIDO LA MISIÓN Y FINES, CON LA ASISTENCIA DE UN TOTAL DE 50,307 VISITANTES QUE SE DETALLAN: 10 VISITAS GUIADAS, 235 ASISTENTES; 39 PLANTELES ESCOLARES, 1,317; 66 TALLERES NIÑOS-PADRES, 1,165; 10 TALLERES ARTESANOS, 99; 25 TALLERES ESP, 289; ACTVS HOSPITALES 20, 404, PROYECCIONES VIDEO 69, 1,415; 26 SESIONES CUENTACUENTOS, 942; 4 CONCIERTOS DE MUSICA, 241; 13 EXPO TEMPORALES E ITINERANTES,ALEBRIJES 12; CONFERENCIA 1 CON 70 ASISTENTES, FUNCIONES DE TITERES 2 CON 710 ASISTENTES.</t>
  </si>
  <si>
    <t>APORTACIÓN INICIAL:   MONTO: $7,000,000.00   FECHA: 06/11/2006
OBSERVACIONES: LAS CIFRAS PRELIMINARES QUE SE REPORTAN AL CUARTO TRIMESTRE DE 2016 SON LAS PROPORCIONADAS POR EL FIDEICOMISO, ASÍ COMO LAS CONSIGNADAS EN LOS ESTADOS FINANCIEROS, LA DISPONIBILIDAD POR $15'161,457.84 CORRESPONDEN AL 31/12/2016, INCLUYEN LO CORRESPONDIENTE A DISPONIBILIDAD EN TESORERÍA, CAJA, BANCOS,DEUDORES DIVERSOS, EXISTENCIAS EN PODER DEL FIDUCIARIO Y CLIENTES, INGRESOS POR VENTAS DE SERVICIOS.</t>
  </si>
  <si>
    <t>APORTACIÓN INICIAL:   MONTO: $360,000,000.00   FECHA: 13/06/2008
OBSERVACIONES: AL CUARTO TRIMESTRE DE 2016 SE PRESENTAN ESTADOS FINANCIEROS AL 30 DE JUNIO DE 2015, YA QUE NO SE HA RECIBIDO INFORMACIÓN POR PARTE DEL ESTADO</t>
  </si>
  <si>
    <t>EL FIDEICOMISO TENDRÁ COMO FIN PRIMORDIAL LA ADMINISTRACIÓN DE LOS RECURSOS QUE DESTINA EL FIDEICOMITENTE CON EL OBJETO DE ADQUIRIR MATERIAL DEPORTIVO PARA EL EVENTO DENOMINADO ?WORLD CUP IN SHOTGUN ACAPULCO 2010?.</t>
  </si>
  <si>
    <t>APORTACIÓN INICIAL:   MONTO: $1,500,000.00   FECHA: 28/12/2009
OBSERVACIONES: SE INFORMA QUE DURANTE EL CUARTO TRIMESTRE DE 2016 NO HA HABIDO MOVIMIENTOS DE LA CUENTA.</t>
  </si>
  <si>
    <t>APORTACIÓN INICIAL:   MONTO: $100,000,000.00   FECHA: 27/11/2009
OBSERVACIONES: CORRESPONDIENTE AL CUARTO TRIMESTRE DEL 2016 SE ANEXA SOLICITUD DE EXTINCIÓN POR PARTE DE LA CONADE A VERACRUZ, ASÍ COMO LA SOLICITUD DE CONADE A VERACRUZ PARA QUE SOLICITE UNA LÍNEA DE CAPTURA PARA EL REINTEGRO DE LOS RECURSOS.</t>
  </si>
  <si>
    <t>DESTINO: LA SUBCUENTA SE ENCUENTRA EN CEROS
CUMPLIMIENTO DE LA MISIÓN:
LA CUENTA SE ENCUENTRA EN CEROS</t>
  </si>
  <si>
    <t>APORTACIÓN INICIAL:   MONTO: $8,000,000.00   FECHA: 31/12/2000
OBSERVACIONES: DESDE EL MES DE MARZO DE 2016, LA SUBCUENTA YA SE ENCUENTRA EN CEROS. SE ADJUNTA SOLAMENTE EL ESTADO DE CUENTA DE OCTUBRE YA QUE LOS DEMAS NO SE HAN RECIBIDO, PERO EN EL TRIMESTRE YA NO EXISTIERON MOVIMIENTOS.</t>
  </si>
  <si>
    <t>DESTINO: DE ENERO A DICIEMBRE DE 2016 SE HAN DESTINADO RECURSOS PARA PAGAR: -COMISIONES AL MANDATARIO POR $280,012.00 -HONORARIOS A DESPACHO DE AUDITORES EXTERNOS POR $17,835.22 -IVA DE COMISIONES AL MANDATARIO Y DE HONORARIOS A AUDITORES EXTERNOS POR $47,655.56
CUMPLIMIENTO DE LA MISIÓN:
EL COMITÉ OPERATIVO DEL D.F. ACORDÓ LA INTEGRACIÓN DE UN GRUPO DE TRABAJO CON REPRESENTANTES DEL SNTE Y DE LA ADMINISTRACIÓN FEDERAL DE SERVICIOS EDUCATIVOS EN EL DISTRITO FEDERAL, A EFECTO DE PRESENTAR UNA PROPUESTA DE CONVOCATORIA, DICHO COMITÉ HABRÁ DE APROBAR EN SU PRÓXIMA SESIÓN EL NÚMERO DE EQUIPOS DE CÓMPUTO A DISTRIBUIR, EN EL MARCO DE LA REFERIDA CONVOCATORIA.</t>
  </si>
  <si>
    <t>APORTACIÓN INICIAL:   MONTO: $325,113,182.43   FECHA: 31/05/2010
OBSERVACIONES: -EL IMPORTE DE LOS RENDIMIENTOS FINANCIEROS REPORTADOS CORRESPONDE A LOS INTERESES GENERADOS DE ENERO A DICIEMBRE DE 2016 POR LA INVERSIÓN DE LOS RECURSOS DE SU PATRIMONIO. -NO CONTEMPLA LOS MOVIMIENTOS DEL MANDATARIO QUE REALIZÓ EN EL MES DE DICIEMBRE DE 2016, DEBIDO A QUE, A ESTA FECHA, NO HA PROPORCIONADO SU ESTADO DE CUENTA.</t>
  </si>
  <si>
    <t>DESTINO: SE APLICARON LOS RECURSOS PARA LAS EXPOSICIONES Y VISITANTES PROVENIENTES DEL 2015: CONVERSACIONES COLECCIÓN FOTOGRÁFICA BANK OF AMERICA 16,180; CREACIÓN EN MOVIMIENTO FONCA 1,549; JAVIER MARIN CORPUS 50,608. EXPOSICIONES 2016 RASTROS Y VESTIGIOS 17,847; OBRAS MAESTRAS DEL MUSEO NACIONAL DE ARTE DE CHINA, 40,018; EN EL PERIODO ENE-DIC DE 2016, LOS MURALES Y EL EDIFICIO RECIBIERON 35,086 VISITANTES; EXPOSICIONES 2015-2016, 126,202; EXPOSICIONES Y ACERVO 2016, 35,086; TOTAL 2016 161,288.
CUMPLIMIENTO DE LA MISIÓN:
SE HA CUMPLIDO CABALMENTE CON LA MISIÓN Y FINES DEL MANDATO, EN EL CUARTO TRIMESTRE DEL EJERCICIO FISCAL 2016, POR MEDIO DE LOS DIVERSOS EVENTOS MENCIONADOS, REFERIDOS EN EL PUNTO DESTINO DE LOS RECURSOS DEL PRESENTE INFORME.</t>
  </si>
  <si>
    <t>DESTINO: EN EL CUARTO TRIMESTRE DEL EJERCICIO FISCAL 2016,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LA MISIÓN Y FINES DEL FONCA SE HAN CUMPLIDO EN EL 2016 CON EL APOYO A LA CREACIÓN ARTÍSTICA, ESTABLECIDA PARA EL EJERCICIO 2016, AL PROGRAMAS EL OTORGAMIENTO DE UN TOTAL DE 1,598 ESTÍMULO A LA CREACIÓN ARTÍSTICA A TRAVÉS DE 17 PROGRAMAS CULTURALES, AL 31 DE DICIEMBRE DE 2016 SE OTORGARON 1,749 QUE REPRESENTAN UN 9.45% MÁS DE LO PROGRAMADO.</t>
  </si>
  <si>
    <t>APORTACIÓN INICIAL:   MONTO: $5,000,000.00   FECHA: 12/03/1989
OBSERVACIONES: SOLO SE CONSIDERAN LOS RECURSOS PÚBLICOS FEDERALES DE LA SECRETARÍA DE CULTURA APORTADOS AL MANDATO. SE MODIFICÓ EL SALDO DEL EJERCICIO FISCAL ANTERIOR YA QUE EN ENERO DE 2016 SE RECIBIERON RECURSOS POR $164,553,986.68. EL PATRIMONIO DEL MANDATO INCLUYE LOS RECURSOS FEDERALES QUE SE CANALIZAN A TRAVÉS DE SUBFONDOS CONFORME A LOS ESTADOS FINANCIEROS AL 31/12/2016 (CIFRAS PRELIMINARES) LA DISPONIBILIDAD PRESENTADA CORRESPONDE AL 31 DE DICIEMBRE DE 2016, LA CUAL ASCIENDE A $279,458,288.26.</t>
  </si>
  <si>
    <t>DESTINO: SE HA ENTREGADO UN IMPORTE TOTAL DE $14,483,279,205.27 POR CONCEPTO DE APOYOS, DE ACUERDO AL SISTEMA DE PROTECCIÓN SOCIAL EN SALUD, DURANTE EL PERIODO ENERO-DICIEMBRE DE 2016.
CUMPLIMIENTO DE LA MISIÓN:
SE HA ENTREGADO UN IMPORTE TOTAL DE $14,483,279,205.27 POR CONCEPTO DE APOYOS, DE ACUERDO AL SISTEMA DE PROTECCIÓN SOCIAL EN SALUD, DURANTE EL PERIODO ENERO-DICIEMBRE DE 2016.</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</si>
  <si>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4º. TRIMESTRE 2016.</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</si>
  <si>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31 DE DICIEMBRE DE 2016. EL % DE PARTICIPACIÓN DEL PODER EJECUTIVO ES DE 7.81, SIN EMBARGO DADO QUE EL SISTEMA NO PERMITE CAPTURAR DECIMALES, SE REDONDEÓ A 8%.</t>
  </si>
  <si>
    <t>APORTACIÓN INICIAL:   MONTO: $10,000,000.00   FECHA: 27/04/1995
OBSERVACIONES: CON FECHA 15 DE MARZO DE 2007, SE SUSCRIBIÓ EL CONTRATO DE SUSTITUCIÓN FIDUCIARIA, PASANDO EL SAE A SER EL FIDUCIARIO SUSTITUTO. EL FIDUCIARIO SAE REPORTA LA INFORMACIÓN FINANCIERA AL 31-12-2016 QUE SE ADJUNTA AL PRESENTE. EL RUBRO DE EGRESOS ACUMULADOS EN EL PERIODO CONTIENE PASIVO GENERADO EN EL MES DE DICIEMBRE 2015 PAGADO EN EL EJERCICIO 2016. NO SE REGISTRO EL RUBRO DE OTROS GASTOS DEL EDO. DE RESULTADOS POR UN MONTO DE $255,768.65, TODA VEZ QUE CORRESPONDE A UN REGISTRO CONTABLE DE DEPURACIÓN DE SALDOS (DEUDORES DIVERSOS Y MINISTRACIÓN PARA GASTOS), QUE NO AFECTAN FLUJO DE EFECTIVO.</t>
  </si>
  <si>
    <t>DESTINO: CREAR UN FONDO DE AHORRO EN BENEFICIO DE LOS TRABAJADORES OPERATIVO Y DE CONFIANZA, EXCLUYENDO A LOS MANDOS MEDIOS Y SUPERIORES
CUMPLIMIENTO DE LA MISIÓN:
LAS APORTACIONES POR PARTE DEL ORGANISMO Y TRABAJADORES NO SE REALIZARON POR FALTA DE RECURSOS DEL ORGANISMO.</t>
  </si>
  <si>
    <t>APORTACIÓN INICIAL:   MONTO: $160,600.00   FECHA: 01/03/1990
OBSERVACIONES: EL MONTO DE SALDO FINAL DEL EJERCICIO FISCAL ANTERIOR ES EL FINAL DEL TERCER TRIMESTRE, LAS APORTACIONES DEL ORGANISMO Y TRABAJADORES NO SE REALIZARON POR FALTA DE RECURSOS DEL ORGANISMO.</t>
  </si>
  <si>
    <t>DESTINO: EL MONTO DEL PERIODO A INFORMAR CORRESPONDE AL MES DE DICIEMBRE 2014, TODA VEZ QUE FIFONAFE NO REMITE LA INTEGRACIÓN DEL INCREMENTO PATRIMONIAL Y EN ESTADO DE RESULTADOS AL 31 DE DICIEMBRE DE 2016 NO MANIFIESTAN INGRESOS Y EGRESOS.
CUMPLIMIENTO DE LA MISIÓN:
SE ADJUNTA REPORTE DE LAS APORTACIONES REALIZADAS DURANTE EL EJERCICIO FISCAL INMEDIATO ANTERIOR Y SU DESTINO DURANTE EL EJERCICIO 2016 CON CARGO AL PRESUPUESTO DE LAS DEPENDENCIAS Y ENTIDADES</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</si>
  <si>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ENVÍAN ESTADOS FINANCIEROS AL 31 DE DICIEMBRE DE 2016.</t>
  </si>
  <si>
    <t>APORTACIÓN INICIAL:   MONTO: $999,996.00   FECHA: 27/12/2001
OBSERVACIONES: SE REPORTA LA INFORMACIÓN AL 31 DE DICIEMBRE DE 2016, CORRESPONDIENTE AL CUARTO TRIMESTRE DEL 2016.</t>
  </si>
  <si>
    <t>DESTINO: BANOBRAS YA NO EMITIÓ INFORMES DE ESTE FIDEICOMISO CORRESPONDIENTES AL CUARTO TRIMESTRE DE 2016, EN VIRTUD DE QUE ESTE FIDEICOMISO YA ESTÁ EXTINTO
CUMPLIMIENTO DE LA MISIÓN:
BANOBRAS YA NO EMITIÓ INFORMES DE ESTE FIDEICOMISO CORRESPONDIENTES AL CUARTO TRIMESTRE DE 2016, EN VIRTUD DE QUE ESTE FIDEICOMISO YA ESTÁ EXTINTO</t>
  </si>
  <si>
    <t>APORTACIÓN INICIAL:   MONTO: $750,000.00   FECHA: 27/12/2001
OBSERVACIONES: BANOBRAS YA NO EMITIÓ INFORMES DE ESTE FIDEICOMISO CORRESPONDIENTES AL CUARTO TRIMESTRE DE 2016, EN VIRTUD DE QUE ESTE FIDEICOMISO YA ESTÁ EXTINTO.</t>
  </si>
  <si>
    <t>DESTINO: BANOBRAS YA NO EMITIO INFORMES DE ESTE FIDEICOMISO CORRESPONDIENTES AL CUARTO TRIMESTRE DEL 2016, EN VIRTUD DE QUE ESTE FIDEICOMISO YA ESTA EXTINTO.
CUMPLIMIENTO DE LA MISIÓN:
BANOBRAS YA NO EMITIO INFORMES DE ESTE FIDEICOMISO CORRESPONDIENTES AL CUARTO TRIMESTRE DEL 2016, EN VIRTUD DE QUE ESTE FIDEICOMISO YA ESTA EXTINTO.</t>
  </si>
  <si>
    <t>APORTACIÓN INICIAL:   MONTO: $1,050,000.00   FECHA: 27/12/2001
OBSERVACIONES: BANOBRAS YA NO EMITIO INFORMES DE ESTE FIDEICOMISO CORRESPONDIENTES AL CUARTO TRIMESTRE DEL 2016, EN VIRTUD DE QUE ESTE FIDEICOMISO YA ESTA EXTINTO</t>
  </si>
  <si>
    <t>APORTACIÓN INICIAL:   MONTO: $500,000.00   FECHA: 27/12/2001
OBSERVACIONES: SE REPORTA LA INFORMACIÓN AL 31 DE DICIEMBRE DE 2016, CORRESPONDIENTE AL CUARTO TRIMESTRE 2016.</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</si>
  <si>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t>
  </si>
  <si>
    <t>APORTACIÓN INICIAL:   MONTO: $1,000.00   FECHA: 14/08/2015
OBSERVACIONES: SE INCLUYÓ EN EL RUBRO DE EGRESOS ACUMULADOS EN EL PERIODO QUE SE REPORTA LAS ENTREGAS PATRIMONIALES 1'290,964,611.84 QUE INCLUYE LOS EGRESOS DE LA OPERACION, HONORARIOS FIDUCIARIOS E IMPUESTOS DIVERSOS. SE ADJUNTAN ESTADOS FINANCIEROS EMITIDOS POR BANSEFI AL 31 DE DICIEMBRE DE 2016</t>
  </si>
  <si>
    <t>DESTINO: RADICAR A LAS REPRESENTACIONES AGRARIAS Y OFICINAS CENTRALES RECURSOS DEL PROGRAMA FONORDE, PARA LA OPERACIÓN DEL PROGRAMA.
CUMPLIMIENTO DE LA MISIÓN:
SE ANEXAN LAS METAS PROGRAMADAS PARA EL 2016.</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</si>
  <si>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DICIEMBRE DE 2016. CABE MENCIONAR QUE LA DIF. ENTRE EL SALDO NETO DEL PERIODO A INFORMAR DE ESTE REPORTE CONTRA EL FLUJO DE EFECTIVO ES DE = 962,532.34, QUE SE INTEGRA POR: PAGO DE IMPTOS. RETENIDOS T Y C 2015 POR 1'157,907.00 + 8,341.66 PENSIÓN AL. DIC PAGADA ENERO 2016,+ 147,099.00 DEUDORES DIVERSOS - 2'275,416.00 IMPUESTOS DE DICIEMBRE 2016 - 464 POR BONIFICACIÓN DE COMISIONES.</t>
  </si>
  <si>
    <t>DESTINO: PRIMERA MINISTRACIÓN A DOS (2) DE LOS BENEFICIARIOS DE LA CONVOCATORIA NACIONAL (CN) NO. 08/16 POR $4'242,155.10; ASÍ COMO, AL BENEFICIACIO DE LA CN NO.09/16 POR $2'000,000.00
CUMPLIMIENTO DE LA MISIÓN:
EL FONDO PARA EL CAMBIO CLIMÁTICO ESTÁ CUMPLIENDO CON EL OBJETIVO QUE SEÑALA LA LEY GENERAL DE CAMBIO CLIMÁTICO DE CANALIZAR RECURSOS FINANCIEROS PÚBLICOS PARA APOYAR LA IMPLEMENTACIÓN DE ACCIONES PARA ENFRENTAR EL CAMBIO CLIMÁTICO.</t>
  </si>
  <si>
    <t>DESTINO: SE APROBARON LOS PROYECTOS: DISEÑO DEL PLAN ESTRATÉGICO PARA MEJORAR LA CALIDAD DEL AIRE EN LA MEGALÓPOLIS; PROAIRE DE MORELOS; DOS (2) PARA USO DE SENSORES REMOTOS Y MEDIR EMISIONES DE VEHÍCULOS EN CIRCULACIÓN; PARA INCREMENTAR LA SEGURIDAD EN LOS SISTEMAS DE VERIFICACIÓN VEHICULAR DE AUTOBUSES A GAS PARA DISMINUIR EMISIÓN DE GASES INVERNADERO; Y, PARA DEFINIR CRITERIOS DE EMISIONES EN FUENTES FIJAS Y MÓVILES.
CUMPLIMIENTO DE LA MISIÓN:
SE INFORMA QUE EN EL PERIODO OCTUBRE – DICIEMBRE DEL 2016 QUE SE REALIZARON EROGACIONES POR LA CANTIDAD DE $11 MILLONES DE PESOS (MDP) COMO PARTE DE MINISTRACIONES A PROYECTOS QUE SE ENCUENTRAN EN PROCESO; ASIMISMO, EL COMITÉ TÉCNICO DEL FIDEICOMISO 1490 AUTORIZÓ DESTINAR RECURSOS POR $40.5 MDP PARA LA EJECUCIÓN DE DOS (2) NUEVOS PROYECTOS.</t>
  </si>
  <si>
    <t>DESTINO: DURANTE EL TRIMESTRE SE APLICARON LOS SIGUIENTES GASTOS: A) PAGO DE HONORARIOS Y COMISIONES POR $111,843.60; B) PARA EL PROGRAMA DE BECAS POR $1'103,431.88; C) PARA ESTÍMULOS AL PERSONAL POR $7'000,000.00; Y, C) PARA LA ADQUISICIÓN DE EQUIPO CIENTÍFICO Y TECNOLÓGICO POR $2'229,944.75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</si>
  <si>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$31'298,668.24 PESOS, DE LOS CUALES: A) $23'254,214.65 SON DESTINADOS A LA ADQUISICIÓN DE EQUIPO CIENTÍFICO Y TECNOLÓGICO; Y, B) $8'044,453.59 QUE CORRESPONDE AL SALDO LÍQUIDO CON QUE CUENTA EL FONDO DE INVESTIGACIÓN CIENTÍFICA Y DESARROLLO TECNOLÓGICO DEL INSTITUTO MEXICANO DE TECNOLOGÍA DEL AGUA.</t>
  </si>
  <si>
    <t>APORTACIÓN INICIAL:   MONTO: $400.00   FECHA: 18/05/1993
OBSERVACIONES: 1) SE CUENTA CON ESTADOS FINANCIEROS DICTAMINADOS POR LA FIRMA EXTERNA DESPACHO LABARTHE &amp; ASOCIADOS, S.C. AL 31 DE DICIEMBRE DE 2014, MISMOS QUE SE ENCUENTRAN PUBLICADOS EN LA DIRECCIÓN ELECTRÓNICA: HTTP://WWW.CONABIO.GOB.MX/WEB/PDF/EDOSFIN_2014.PDF 2) EL SALDO POR $135'406,668.83 AL 31 DE DICIEMBRE DE 2016 SE ENCUENTRA COMPROMETIDO. 3) EL ÓRGANO INTERNO DE CONTROL EN LA SEMARNAT LLEVÓ A CABO LA AUDITORÍA 29/2009 A LA DIRECCIÓN GENERAL DE PROGRAMACIÓN Y PRESUPUESTO, MISMA QUE CONSIDERÓ AL ACTO JURÍDICO EN CUESTIÓN, DE FECHA 21 DE DICIEMBRE DE 2009.</t>
  </si>
  <si>
    <t>DESTINO: EN EL PERIODO ÚNICAMENTE SE REALIZARON EGRESOS DESTINADOS AL PAGO DE COMISIONES Y HONORARIOS DE LA MANDATARIA, ASÍ COMO HONORARIOS CORRESPONDIDNTES A LA PRACTICA DE AUDITRORÍA EXTERNA AL ACTO JURÍDICO, A TRAVÉS DEL DESPACHO BARGALLO CARDOSO Y ASOCIADOS, S.C.
CUMPLIMIENTO DE LA MISIÓN:
SE CUENTA CON: CRONOGRAMA GENERAL DEL PROYECTO; CÁLCULO DEL VOLUMEN Y DISTRIBUCIÓN DEL SUELO CONTAMINADO; PROYECTO DE PROTOCOLO DE PRUEBAS PARA TRATAMIENTO DE SUELOS (UTILIZACIÓN DE HIERRO - CERO VALENTE), REVISADO Y APROBADO; PROCESO DE CONTRATACIÓN PARA DISPOSICIÓN DE RESIDUOS PELIGROSOS; ANEXO TÉCNICO PARA LEVANTAMIENTO TÉCNICO, ESTUDIOS COMPLEMENTARIOS Y ELABORACIÓN DEL PROGRAMA DE REMEDIACIÓN DEL SITIO.</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</si>
  <si>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 EL PAGO DE HONORARIOS POR LA AUDITORIA EXTERNA FUE CONSIDERADO EN EL RUBRO DE PAGO DE HONORARIOS Y COMISIONES, POR UN MONTO ACUMULADO ANUAL DE $31,262.50</t>
  </si>
  <si>
    <t>DESTINO: DURANTE EL CUARTO TRIMESTRE DE 2016,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CUARTO TRIMESTRE DE 2016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</si>
  <si>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GASTOS DE DIFUSIÓN $36,668,052.76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</si>
  <si>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31 DE DICIEMBRE DE 2016. ESTE FONDO SE ENTREGÓ EN EL MES DE AGOSTO DE 2016, ENTRE LOS TRABAJADORES OPERATIVOS DEL INACIPE.</t>
  </si>
  <si>
    <t>APORTACIÓN INICIAL:   MONTO: $61,258.36   FECHA: 01/08/2016
OBSERVACIONES: EL FONDO DE AHORRO CAPITALIZABLE DE LOS TRABAJADORES OPERATIVOS DEL INACIPE SE INTEGRA DE LAS APORTACIONES DE LOS TRABAJADORES,DEL INACIPE,DEL SINDICATO Y LOS INTERESES QUE GENERA LA INVERSIÓN DE ESTOS RECURSOS AL 31 DE DICIEMBRE DE 2016. ESTE FONDO SE ENTREGÓ EN EL MES DE AGOSTO DE 2016, ENTRE LOS TRABAJADORES OPERATIVOS DEL INACIPE.</t>
  </si>
  <si>
    <t>DESTINO: LOS EGRESOS REPORTADOS CORRESPONDEN AL PAGO DE HONORARIOS FIDUCIARIOS, LOS CUALES SE ANEXAN EN LOS REPORTES MENSUALES, ASÍ COMO MINISTRACIONES A LOS SIGUIENTES PROYECTOS: MODELO DE ELECTRIFICACIÓN DE PROCESOS PRODUCTIVOS EN COMUNIDADES Y ZONAS RURALES AISLADAS CON FUENTES DE ENERGÍA RENOVABLE (CEGAM), PROYECTO DE EFICIENCIA Y SUSTENTABILIDAD ENERGÉTICA EN MUNICIPIOS, PROYECTO PARA LA EJECUCIÓN DE DONATIVOS Y PRÉSTAMOS DEL BANCO MUNDIAL, MECANISMO DE FONDO REVOLVENTE PARA EL FINANCIAMIENTO DEL PROYECTO GEF-SENER SUSTAINABLE ENERGY TECHNOLOGIES FOR CLIMATE CHANGE, PROYECTO NACIONAL DE EFICIENCIA ENERGÉTICA EN EL ALUMBRADO PÚBLICO MUNICIPAL
CUMPLIMIENTO DE LA MISIÓN:
EL 28 DE NOVIEMBRE SE CELEBRÓ LA 28 SESIÓN ORDINARIA, EN LA QUE SE APROBARON AMPLIACIONES POR A LOS PROYECTOS ECO-CRÉDITO EMPRESARIAL, ALUMBRADO PÚBLICO MUNICIPAL Y PROYECTO PARA LA EJECUCIÓN DE DONATIVOS DEL BANCO MUNDIAL. DE ACUERDO A LA SECCIÓN VI.2, INCISO D.2, NUMERAL 1 Y A LA SECCIÓN VI.3, INCISO B), NUMERALES 1 Y 2 RELATIVO AL DE LAS REGLAS DE OPERACIÓN, LOS BENEFICIARIOS TIENEN HASTA EL DÍA 20 DE ENERO DE 2017, PARA ENVIAR SU REPORTE DEL CUATRO TRIMESTRE DE 2016</t>
  </si>
  <si>
    <t>APORTACIÓN INICIAL:   MONTO: $600,000,000.00   FECHA: 06/03/2009
OBSERVACIONES: EL PATRIMONIO NETO ES EL REPORTADO AL 31 DE DICIEMBRE DE 2016 EN EL ESTADO DE CUENTA EMITIDO POR LA FIDUCIARIA, EL CUAL SE ADJUNTA</t>
  </si>
  <si>
    <t>DESTINO: LOS RECURSOS SE DESTINARON AL PAGO DE HONORARIOS FIDUCIARIOS Y DE LA CONSULTORA SPECTRON, POR EL ANALISIS DE DISEÑO QUE REALIZO AL FONDO DE SERVICIO UNIVERSAL ELECTRICO, EL CUAL FUE AUTORIZADO EN LA PRIMERA SESIÓN ORDINARIA DEL COMITE TÉCNICO CELEBRADA EL 9 DE MARZO DE 2016, MEDIANTE EL ACUERDO O.I.04.2016.
CUMPLIMIENTO DE LA MISIÓN:
SE CONCLUYO EL ESTUDIO DE DISEÑO DEL FONDO DE SERVICIO UNIVERSAL ELECTRICO REALIZADO POR LA CONSULTORA SPECTRON EN EL MES DE OCTUBRE DE 2016.</t>
  </si>
  <si>
    <t>APORTACIÓN INICIAL:   MONTO: $3,000,000.00   FECHA: 17/10/2014
OBSERVACIONES: SE CELEBRO CONVENIO MODIFICATORIO AL CONTRATO DE FIDEICOMISO DEL FONDO DE SERVICIO UNIVERSAL ELECTRICO EL DIA 17 DE NOVIEMBRE DE 2016. EL RESUMEN DE LOS INGRESOS ACUMULADOS, ES EL RESULTADO DE LA APORTACION DEL CENACE POR $698,370,000.00 Y LOS RENDIMIENTOS GENERADOS</t>
  </si>
  <si>
    <t>DESTINO: SE REALIZARON LOS PAGOS AL 30 DE NOVIEMBRE DEL AÑO EN CURSO A LOS PARTICIPANTES DEL MERCADO ELÉCTRICO MAYORISTA POR CONCEPTO DE VENTA DE ENERGÍA
CUMPLIMIENTO DE LA MISIÓN:
EL FIDEICOMISO CUMPLIÓ CON SU MISIÓN Y SUS FINES ESTABLECIDOS</t>
  </si>
  <si>
    <t>APORTACIÓN INICIAL:   MONTO: $1,000.00   FECHA: 03/03/2016
OBSERVACIONES: SE REPORTA AL CUARTO TRIMESTRE LA SITUACIÓN FINANCIERA DEL FIDEICOMISO AL 30 DE NOVIEMBRE DEL AÑO EN CURSO, DONDE SE OBSERVA UN SALDO NETO POR $3,367.9 MILES DE MILLONES DE PESOS, QUE CORRESPONDEN A LOS PAGOS REALIZADOS POR LOS PARTICIPANTES PARA CUBRIR EL FONDO DEL SERVICIO UNIVERSAL ELÉCTRICO. POR LO ANTERIOR DICHO MONTO SE ESTARÁ PAGANDO AL FIDEICOMISO DEL FONDO UNIVERSAL Y A LOS PARTICIPANTES DEL MERCADO, TANTO EL PRINCIPAL COMO INTERESES. EL MONTO TIENE COMPROMISO DE PAGO POR LA INERCIA DE COBROS Y PAGOS DEL MEM.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</si>
  <si>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</si>
  <si>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</si>
  <si>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</si>
  <si>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</si>
  <si>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</si>
  <si>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DESTINO: A LA FECHA NO SE CUENTA CON RECURSOS PARA DESTINAR
CUMPLIMIENTO DE LA MISIÓN:
A LA FECHA NO SE CUENTA CON MOVIMIENTOS PROGRAMADOS PARA ESTE PERIÓDO</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</si>
  <si>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</si>
  <si>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DESTINO: FINANCIAMIENTO, GASTO OPERATIVO Y APOYO EN PROGRAMAS DE AHORRO DE ENERGÍA ELÉCTRICA EN EL SECTOR RESIDENCIAL Y APOYO AL FIDE EN LA OPERACIÓN DEL PNSEE
CUMPLIMIENTO DE LA MISIÓN:
1990-SEP16 SE HAN FINANCIADO 835,6871ACCIONES DEAHORRODEENERGÍA POR $3,185.60 MDP,PROMOCIÓNYRECUPERACIÓNDE476,000 CRÉDITOSPOREL FIDE;DE JUN-DIC2008 APOYOSENER EN LA EJECUCIÓNDELAETAPAPILOTO OTORGANDO 67,221BONOSPOR $97.4 MDP;APARTIR MAR2009SE APOYOALFIDE EN LA OP Y RECUPERACIÓNDECARTERA DEL PROGRAMA NACIONALDESUSTITUCIÓNDEEQUIPOSELECTRODOMÉSTICOSPARAELAHORRODEENERGÍAIMPLEMENTADO POR EL GOB FED SE OTORGARON ENERO DE 2013 $4,812.85 MDP EN APOYOS DIRECTOS Y FINANCIAMIENTO POR 928,615 BENEFICIARIOS.</t>
  </si>
  <si>
    <t>DESTINO: GASTOS DE OPERACION Y EJECUCION DE PROYECTOS PARA INDUCIR Y PROMOVER EL AHORRO DE ENERGÍA ELÉCTRICA
CUMPLIMIENTO DE LA MISIÓN:
SE CONCLUYERON 821 PROYECTOS; SE EFECTUARON 2,008 DIAGNOSTICOS ENERGÉTICOS; SE PARTICIPO EN 55 REUNIONES DE LOS COMITES Y SUBCOMITES PARA LA ELABORACION Y ACTUALIZACION DE LAS NORMAS DE EFICIENCIA ENERGETICA; SE REALIZARON 2,361JORNADAS DE AHORRO DE ENERGIA, PARTICIPANDO 659,324PERSONAS; SE OTORGO O RENOVO EL SELLO FIDE A 2,452EQUIPOS DE 74 EMPRESAS. LOS AHORROS ENERGÉTICOS ASCIENDEN A 1,002.26GWH EN CONSUMO.</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</si>
  <si>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</si>
  <si>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DESTINO: SE HAN REALIZADO LOS SIGUIENTES PAGOS: - IMPUESTO Y DERECHOS - COMISIONES BANCARIAS - HONORARIOS DE AUDITORES EXTERNOS
CUMPLIMIENTO DE LA MISIÓN:
- PAGO DE COMISIONES BANCARIAS - PAGO DE HONORARIOS AL FIDUCIARIO</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</si>
  <si>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CON OFICIO NO. SMF/RVV/039/2017 QUE EL REPORTE CONSIDERA CIFRAS POR EL PERIODO ENERO-DICIEMBRE DE 2016.</t>
  </si>
  <si>
    <t>DESTINO: NOTA: EL ÁREA ADMINISTRADORA DEL FIDEICOMISO INFORMA QUE EL REPORTE CONSIDERA CIFRAS POR EL PERIODO ENERO-DICIMBRE DE 2016. NO SE REPORTAN INGRESOS Y EGRESOS DEBIDO A QUE LAS APORTACIONES AL FIDEICOMISO LAS ESTÁ REALIZANDO EL GOBIERNO DEL ESTADO DE CHIHUAHUA Y POR SER RECURSOS ESTATALES, NO SE CONSIDERAN EN ESTE REPORTE.
CUMPLIMIENTO DE LA MISIÓN:
APOYAR EL DESARROLLO DEL PROYECTO BARRANCAS DEL COBRE.</t>
  </si>
  <si>
    <t>APORTACIÓN INICIAL:   MONTO: $3,304,597.31   FECHA: 16/08/2011
OBSERVACIONES: LA VARIACIÓN ENTRE SALDO NETO DEL PERIODO A INFORMAR DE $699,637.00 CONTRA EL PATRIMONIO NETO TOTAL AL PERIODO QUE SE REPORTA $692,733.00 CORRESPONDE A LOS PASIVOS POR $6,504.00 INTEGRADOS POR DIFERENTES COMPROMISOS ADQUIRIDOS, QUE SE ENCUNTRAN REFLEJADOS EN LOS ESTADOS FINANCIEROS QUE SE ANEXA EGRESOS ACUMULADOS DEL PERIODO POR $3,849,594.00 CORRESPONDEN AL ENDOSO EN PROPIEDAD DE LOS ACTIVOS FIJOS, LAS REMODELACIONES A LA BIBLIOTECA DEL CENTRO Y A LAS APORTACIONES DE RECURSOS A PROYECTOS</t>
  </si>
  <si>
    <t>APORTACIÓN INICIAL:   MONTO: $100,000.00   FECHA: 03/11/2000
OBSERVACIONES: SE PRESENTA LA INFORMACIÓN CORRESPONDIENTE AL TERCER TRIMESTRE POR TRANSPARENCIA YA QUE LA UNIDAD RESPONSABLE NO INFORMÓ LO CORRESPONDIENTE AL IV TRIMESTRE DE 2016</t>
  </si>
  <si>
    <t>APORTACIÓN INICIAL:   MONTO: $2,500,000.00   FECHA: 30/10/2007
OBSERVACIONES: SE PRESENTA LA INFORMACIÓN CORRESPONDIENTE AL TERCER TRIMESTRE POR TRANSPARENCIA YA QUE LA UNIDAD RESPONSABLE NO INFORMÓ LO CORRESPONDIENTE AL IV TRIMESTRE DE 2016</t>
  </si>
  <si>
    <t>DESTINO: DURANTE EL CUARTO TRIMESTRE DEL EJERCICIO 2016, NO SE REALIZÓ APORTACIÓN ALGUNA AL FIDEICOMISO PARA PASIVOS LABORALES Y PRIMAS DE ANTIGÜEDAD PARA EL PERSONAL DE CIATEC, LO ANTERIOR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</si>
  <si>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$10,000.00   FECHA: 22/12/2000
OBSERVACIONES: LA DISPONIBILIDAD ANTERIOR AL 31 DE DICIEMBRE DE 2015, ESTÁ DETERMINADA DE ACUERDO AL FLUJO DE EFECTIVO DEL CUARTO TRIMESTRE DE 2015.</t>
  </si>
  <si>
    <t>DESTINO: COMISIONES BANCARIAS.Y RETIRO DE FONDOS PARA REALIZAR PROYECTOS EN PROCESO DE 2014, Y RETIRO DE FONDOS PARA PROYECTOS 2015 Y 2016 AUTORIZADO POR EL COMITE TECNICO DEL FIDEICOMISO DE CIDETEQ.
CUMPLIMIENTO DE LA MISIÓN:
----</t>
  </si>
  <si>
    <t>APORTACIÓN INICIAL:   MONTO: $17,704,562.00   FECHA: 27/07/2002
OBSERVACIONES: LAS CIFRAS QUE SE PRESENTAN CORRESPONDEN AL MES DE DICIEMBRE, QUE SE OBTUVIERON RECIENTEMENTE POR PARTE DE FIDUCIARIO</t>
  </si>
  <si>
    <t>APORTACIÓN INICIAL:   MONTO: $27,459,862.00   FECHA: 27/09/2000
OBSERVACIONES: LAS CIFRAS QUE SE PRESENTAN CORRESPONDEN AL MES DE DICIEMBRE, INFORMACIÓN QUE SE ENVÍO POR PARTE DE FIDUCIARIO EN DÍAS PASADOS</t>
  </si>
  <si>
    <t>DESTINO: LOS HONORARIOS SON $ 48,720 POR HONORARIOS DE ADMINSITRACION AL FIDUCIARIO Y $6,215.28 PAGOS NOTARIALES. AL TRIMESTRE SE HAN REALIZADO APOYO A PROYECTOS PROPIOS DEL CICY APROBADOS EN LAS SESIONES POR $1'356,723.67 Y SE INCURRIERON EN $894,384.00 POR GASTOS DEL PROYECTO ADESUR LO QUE HACE UN TOTAL DE $2'251,107.67; ADICIONALMENTE SE CONSIDERAN $90,515.33 EN FLUJO DE EFECTIVO POR EFECTO NETO DE LIQUIDACION DE PASIVOS EN 2016 DE GASTOS DEL PROYECTO ADESUR 2015.
CUMPLIMIENTO DE LA MISIÓN:
SE CONTINUA CON EL CONVENIO ADESUR, Y SE HA DADO SEGUIMIENTO A LOS PROYECTOS AUTORIZADO PARA EL CICY. LOS RECURSOS APORTADOS AL CIERRE DE ESTE EJERCICIO, SERVIRAN PARA APOYAR PROYECTOS EN MATERIA DE ENERGIA RENOVABLE, DE INNOVACION Y GESTION TECNOLOGICA ENTRE OTROS.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</si>
  <si>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CUARTO TRIMESTRE DE 2016 NO SE EFECTUARON RETIROS</t>
  </si>
  <si>
    <t>DESTINO: FIDEICOMISO PARA EL PAGO DE PRIMAS DE ANTIGÜEDAD Y JUBILACIÓN DE LOS EMPLEADOS DEL CENTRO
CUMPLIMIENTO DE LA MISIÓN:
SE HAN APLICADO LOS INTERESES GENERADOS SOBRE INVERSIONES CORRESPONDIENTES DE ENERO A DICIEMBRE 2016</t>
  </si>
  <si>
    <t>DESTINO: LOS RECURSOS SE APLICARÁN PARA PROYECTOS EN EL DESARROLLO DE NUEVAS TECNOLOGÍAS
CUMPLIMIENTO DE LA MISIÓN:
SE ESTÁN REPORTANDO LOS INTERESES GENERADOS Y LAS APORTACIONES REALIZADAS AL MES DE DICIEMBRE 2016</t>
  </si>
  <si>
    <t>DESTINO: SE ANEXAN LOS ESTADOS FINANCIEROS Y ESTADOS DE CUENTAS BANCARIOS DE CHEQUES E INVERSION, PARA LA ACLARACION DE CIFRAS REPORTADAS.
CUMPLIMIENTO DE LA MISIÓN:
AL 4TO. TRIM. 2016, ESTÁN VIGENTES 21 PROYECTOS.</t>
  </si>
  <si>
    <t>APORTACIÓN INICIAL:   MONTO: $20,000,000.00   FECHA: 02/10/1991
OBSERVACIONES: EL FIDEICOMISO SE ENCUENTRA EN PROCESO DE EXTINCIÓN. LA INFORMACIÓN FINANCIERA Y ADMINISTRATIVA, SE REPORTA CON BASE EN LOS ESTADOS FINANCIEROS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</si>
  <si>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$1,600,000.00   FECHA: 07/11/2000
OBSERVACIONES: LA INFORMACIÓN SE REPORTA CON BASE EN LAS CIFRAS QUE REFLEJAN LOS ESTADOS FINANCIEROS DEL FONDO AL CIERRE DEL MES DE DICIEMBRE DE 2016. LA COMPOSICIÓN DEL PATRIMONIO INTEGRA AL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</si>
  <si>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DURANTE EL EJERCICIO FUERON FORMALIZADOS LOS SIGUIENTES PROYECTOS: 264756-FRUTILLAS POR $14,863,000.00; 265427-MALANGA POR $4,999,500.00 266891-ANONÁCEAS POR $10,155,200.00; 266936-COMPUESTOS BIOACTIVOS POR $14,651,525.00; 260235-DESECHOS DE PESCA POR $7,393,000.00; 277457-CORMOS DE MALANGA POR $2,213,150.00; 277609-MOLE NEGRO POR $1,779,500.00</t>
  </si>
  <si>
    <t>APORTACIÓN INICIAL:   MONTO: $2,100,000.00   FECHA: 20/12/2001
OBSERVACIONES: LA INFORMACIÓN SE REPORTA CON BASE EN LAS CIFRAS QUE REFLEJAN LOS ESTADOS FINANCIEROS DEL FONDO AL CIERRE DE DICIEMBRE DE 2016.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</si>
  <si>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CON BASE EN LAS CIFRAS QUE REFLEJAN LOS ESTADOS DE CUENTA BANCARIOS DE LA FIDUCIARIA A DICIEMBRE Y OPERATIVA A OCTUBRE 2016. EL SECRETARIO ADMINISTRATIVO DEL FONDO NO ENVIÓ LA INFORMACIÓN ACTUALIZADA.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</si>
  <si>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EL CTA AUTORIZÓ AMPLIACIONES DE RECURSOS PARA LOS PROYECTOS: “SISTEMA DE VIGILANCIA MARÍTIMA POR SONAR",“DESARROLLO DE SIMULADORES PARA LA CAPACITACIÓN Y ENTRENAMIENTO DE LOS SISTEMAS DE ENLACE DE DATOS”, “DESARROLLO DE UN SISTEMA AUTOSUSTENTABLE DE GASES”, SE DESARROLLÓ LA PRIMERA ETAPA DEL PROYECTO “SISTEMA DE INTELIGENCIA DE LA ARMADA DE MÉXICO”, ESTE ULTIMO PENDIENTE DE FORMALIZAR MEDIANTE CONVENIO DE ASIGNACIÓN DE RECURSOS.</t>
  </si>
  <si>
    <t>APORTACIÓN INICIAL:   MONTO: $10,000,000.00   FECHA: 20/12/2001
OBSERVACIONES: LA INFORMACIÓN SE REPORTA CON BASE EN LAS CIFRAS QUE REFLEJAN LOS ESTADOS FINANCIEROS Y FORMATO ADMINISTRATIVO DEL FONDO AL CIERRE DEL MES DE DICIEMBRE DE 2016.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</si>
  <si>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O MIPYMES DE BASE TECNOLÓGICA.
CUMPLIMIENTO DE LA MISIÓN:
DURANTE EL PERIODO QUE SE INFORMA HAN APORTADO 147 MILLONES DE PESOS Y SE HAN APROBADO 169 MILLONES DE PESOS PARA EL DESARROLLO DE PROYECTOS DE INNOVACIÓN.</t>
  </si>
  <si>
    <t>APORTACIÓN INICIAL:   MONTO: $29,000,000.00   FECHA: 07/03/2002
OBSERVACIONES: LA INFORMACIÓN SE REPORTA CON BASE EN LAS CIFRAS QUE REFLEJAN LOS ESTADOS FINANCIEROS DEL FONDO AL CIERRE DEL MES DE DICIEMBRE DE 2016. EL PATRIMONIO SE COMPONE DE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</si>
  <si>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LAS ACTIVIDADES DE INVESTIGACIÓN CIENTÍFICA Y TECNOLÓGICA, INNOVACIÓN Y DESARROLLO TECNOLÓGICO, QUE PÓDRÁN INLCUIR LA FORMACIÓN DE RECURSOS HUMANOS DE ALTA ESPECIALIDAD, DIVULGACIÓN CEINTÍFICA Y TECNOLÓGICA.
CUMPLIMIENTO DE LA MISIÓN:
MUCHOS DE LOS PROYECTOS HAN ENCONTRADO ESPACIO PARA SU INSTRUMENTACIÓN, ASÍ COMO EL RECONOCIMIENTO NACIONAL E INTERNACIONAL DE SUS APORTACIONES, GRACIAS A LAS CUALES SE HA LOGRADO EL DESARROLLO DE VIVIENDA EMERGENTE EN OTROS PAÍSES Y A NIVEL NACIONAL SE CREARON NUEVOS MODELOS Y SISTEMAS CONSTRUCTIVOS. EN EL CASO DE FORMACIÓN DE RECURSOS HUMANOS, SE HA LOGRADO LA TITULACIÓN DE LOS BECARIOS PARTICIPANTES EN LOS PROYECTOS.</t>
  </si>
  <si>
    <t>APORTACIÓN INICIAL:   MONTO: $13,184,700.00   FECHA: 15/03/2002
OBSERVACIONES: FONDO SECTORIAL PARA LA VIVIENDA (CONAVI) LA INFORMACIÓN FINANCIERA SE REPORTA CON BASE EN LAS CIFRAS QUE REFLEJAN LOS ESTADOS FINANCIEROS Y FORMATO ADMINISTRATIVO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t>
  </si>
  <si>
    <t>DESTINO: APOYOS A UNIVERSIDADES Y ORGANISMOS AUTÓNOMOS PARA LA INVESTIGACION CIENTIFICA Y TECNOLÓGICA EN EL SECTOR MEDIO AMBIENTE.
CUMPLIMIENTO DE LA MISIÓN:
EL SECRETARIO ADMINISTRATIVO NO ACTUALIZÓ ESTA INFORMACIÓN.</t>
  </si>
  <si>
    <t>APORTACIÓN INICIAL:   MONTO: $108,191,470.00   FECHA: 21/12/2001
OBSERVACIONES: LA INFORMACIÓN SE REPORTA CON BASE EN LAS CIFRAS QUE REFLEJAN LOS ESTADOS FINANCIEROS DEL FONDO AL CIERRE DEL MES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</si>
  <si>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</si>
  <si>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SE HAN APORTADO $73.4 MDP AL FIDEICOMISO; ARRANQUE DE DOS PROYECTOS 2015 A FAVOR DEL IPICYT $1.67MDP E INECOL $ 4MDP; DESARROLLO DE TEMAS DE MANERA DIRECTA (PROYECTOS FORMALIZADOS POR $9.99 MDP Y $11.99 MDP. EL CTA AUTORIZÓ LA PUBLICACIÓN DE LA C0-2016-3 EN EL TEMA DE ZONAS ÁRIDAS Y SITIOS DE MONITOREO DE INDICES DE CARBONO (EN EVALUACIÓN DE SOLICITUDES), OTRO TEMA DIRECTO (DESCORTEZADORA) A FAVOR DE LA UA CHAPINGO CUYA SOLICITUD ESTÁ EN EVALUACIÓN.</t>
  </si>
  <si>
    <t>APORTACIÓN INICIAL:   MONTO: $18,000,000.00   FECHA: 17/09/2002
OBSERVACIONES: LA INFORMACIÓN SE REPORTA CON BASE EN LAS CIFRAS QUE REFLEJAN LOS ESTADOS FINANCIEROS DEL FONDO, AL CIERRE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</si>
  <si>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HAN ENTREGADO $21,214,581.36 A LOS SUJETOS DE APOYO.</t>
  </si>
  <si>
    <t>APORTACIÓN INICIAL:   MONTO: $15,000,000.00   FECHA: 20/12/2002
OBSERVACIONES: FONDO SECTORIAL DE INVESTIGACIÓN PARA EL DESARROLLO AEROPUERTARIO Y LA NAVEGACIÓN AÉREA (ASA) LA INFORMACIÓN SE REPORTA CON BASE EN LAS CIFRAS QUE REFLEJAN LOS ESTADOS FINANCIEROS Y FORMATO ADMINISTRATIVO PROPORCIONADOS POR EL SECRETARIO ADMINISTRATIVO DEL FONDO, CON DATOS AL CIERRE DEL MES DE DICIEMBRE DE 2016.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</si>
  <si>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FORMALIZADO 2,089.94 MILLONES DE PESOS PARA EL DESARROLLO DE PROYECTOS.</t>
  </si>
  <si>
    <t>APORTACIÓN INICIAL:   MONTO: $117,300,000.00   FECHA: 19/12/2002
OBSERVACIONES: LA INFORMACIÓN SE REPORTA CON BASE EN LAS CIFRAS QUE REFLEJAN LOS ESTADOS FINANCIEROS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</si>
  <si>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CANALIZACIÓN DE LOS RECURSOS PARA FOMENTAR LA INVESTIGACIÓN CIENTÍFICA EN EL PAIS ASÍ COMO EL DESARROLLO TECNOLÓGICO.
CUMPLIMIENTO DE LA MISIÓN:
INFORMACIÓN NO ACTUALIZADA POR EL SECRETARIO ADMINISTRATIVO</t>
  </si>
  <si>
    <t>APORTACIÓN INICIAL:   MONTO: $110,000,000.00   FECHA: 20/12/2002
OBSERVACIONES: LA INFORMACIÓN QUE SE REPORTA, PRESENTA CIFRAS DE LOS ESTADOS FINANCIEROS AL MES DE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</si>
  <si>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PROYECTOS DE INVESTIGACIÓN CIENTÍFICA O TECNOLÓGICA, INNOVACIÓN Y DESARROLLOS TECNOLÓGICOS, FORMACIÓN DE RECURSOS HUMANOS ESPECIALIZADOS, BECAS, DIVULAGACIÓN CIENTÍFICA Y TECNOLÓGICA, FORTALECIMIENTO DE GRUPOS ACADÉMICOS Y DE INVESTIGACIÓN Y DESARROLLO TECNOLÓGICO, Y DE LA INFRESTRUCTURA DE INVESTIGACIÓN Y DESARROLLO QUE REQUIERA EL INMUJERES.
CUMPLIMIENTO DE LA MISIÓN:
AL CIERRE DEL CUARTO TRIMESTRE DE 2016, SE ENCUENTRAN EN EJECUCIÓN ONCE PROYECTOS APROBADOS Y FINANCIADOS POR EL FONDO SECTORIAL DE INVESTIGACIÓN Y DESARROLLO INMUJERES - CONACYT.</t>
  </si>
  <si>
    <t>APORTACIÓN INICIAL:   MONTO: $4,000,000.00   FECHA: 20/12/2002
OBSERVACIONES: LA INFORMACIÓN SE REPORTA CON BASE EN LAS CIFRAS QUE REFLEJAN LOS ESTADOS FINANCIEROS Y EL FORMATO ADMINISTRATIVO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</si>
  <si>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</si>
  <si>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APORTACIÓN INICIAL:   MONTO: $30,000,000.00   FECHA: 24/09/2003
OBSERVACIONES: LA INFORMACIÓN SE REPORTA CON BASE EN LAS CIFRAS QUE REFLEJAN LOS ESTADOS FINANCIEROS Y EL FORMATO ADMINISTRATIVO DEL FONDO AL CIERRE DEL MES DE DICIEMBRE DE 2016. EL PATRIMONIO SE COMPONE DE PATRIMONIO NO RESTRINGIDO $4,726,591.64 Y PATRIMONIO TEMPORALMENTE RESTRINGIDO $53,394,462.38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</si>
  <si>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</si>
  <si>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APORTACIÓN INICIAL:   MONTO: $24,000,000.00   FECHA: 24/12/2003
OBSERVACIONES: FONDO SECTORIAL DE INVESTIGACIÓN Y DESARROLLO SOBRE EL AGUA (CONAGUA) LA INFORMACIÓN FINANCIERA SE REPORTA CON BASE A LAS CIFRAS QUE REFLEJAN LOS ESTADOS FINANCIEROS DEL FONDO AL MES DE DICIEMBRE DE 2016.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</si>
  <si>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EL FIDEICOMISO DURANTE EL EJERCICIO DE 2016 PUBLICO DOS CONVOCATORIAS, Y SE ADJUDICARON DOS CONVOCATORIAS (UNA DE 2015 Y UNA DE 2016). ACTUALMENTE ESTA PUBLICADA LA CONVOCATORIA: 2016-1 DENOMINADA “PARA PRESENTAR PROYECTOS DE INVESTIGACIÓN EN CETEL, VINCULADOS CON CIENTÍFICOS Y TECNÓLOGOS MEXICANOS EN EL EXTERIOR".</t>
  </si>
  <si>
    <t>APORTACIÓN INICIAL:   MONTO: $5,000,000.00   FECHA: 23/01/2004
OBSERVACIONES: LA INFORMACIÓN SE REPORTA CON BASE EN LAS CIFRAS QUE REFLEJAN LOS ESTADOS FINANCIEROS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</si>
  <si>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302.96 MILLONES DE PESOS PARA EL DESARROLLO DE PROYECTOS.</t>
  </si>
  <si>
    <t>APORTACIÓN INICIAL:   MONTO: $2,000,000.00   FECHA: 20/12/2007
OBSERVACIONES: LA INFORMACIÓN SE REPORTA CON BASE EN LAS CIFRAS QUE REFLEJAN LOS ESTADOS FINANCIEROS DEL FONDO AL CIERRE DEL MES DE DICIEMBRE DE 2016.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</si>
  <si>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DICIEMBRE DE 2016. LOS CUALES FUERON PROPORCIONADOS POR LA FIDUCIARIA DEL FONDO. LOS DATOS ADMINISTRATIVOS NO FUERON ACTUALIZADOS POR EL SECRETARIO ADMINISTRATIVO, POR LO QUE SE INCLUYE INFORMACIÓN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</si>
  <si>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DICIEMBRE 2016, LOS CUALES FUERON PROPORCIONADOS POR LA FIDUCIARIA DEL FONDO. UNA PARTE DE LOS DATOS ADMINISTRATIVOS SE RETOMAN DE TRIMESTRES ANTERIORES, YA QUE ESTA INFORMACIÓN NO FUE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</si>
  <si>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MINISTRACION A PROYECTOS, 2A ETAPA INSTITUTO POLITECNICO NACIONAL 265268, 2A ETAPA UNIVERSIDAD AUTONOMA DEL CARMEN 265317, 2A ETAPA UNIVERSIDAD AUTONOMA DE YUCATAN 265319, 3A ETAPA TECNOLOGICO NACIONAL DE MEXICO 264661, 3A ETAPA UNIVERSIDAD DEL MAYAB S.C 265360, 1A ETAPA CENTRO DE INVESTIGACION EN MATEMATICAS A.C. 263857,
CUMPLIMIENTO DE LA MISIÓN:
DURANTE EL PERIODO OCTUBRE- DICIEMBRE, NO SE HAN RECIBIDO RECURSOS POR APORTACIONES Y SE APROBO EL PROYECTO 265360 POR UN MONTO DE 2'558,129,00</t>
  </si>
  <si>
    <t>APORTACIÓN INICIAL:   MONTO: $2,800,000.00   FECHA: 02/12/2008
OBSERVACIONES: LA INFORMACIÓN SE REPORTA CON BASE EN LAS CIFRAS QUE REFLEJAN LOS ESTADOS FINANCIEROS AL CIERRE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</si>
  <si>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2 CONVOCATORIAS DE LAS CUALES SE AUTORIZARON APOYOS POR $170 MILLONES DE PESOS.</t>
  </si>
  <si>
    <t>APORTACIÓN INICIAL:   MONTO: $50,000,000.00   FECHA: 19/02/2009
OBSERVACIONES: LA INFORMACIÓN SE REPORTA CON BASE EN LAS CIFRAS QUE REFLEJAN LOS ESTADOS FINANCIEROS DEL FONDO AL CIERRE DEL MES DE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</si>
  <si>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DEL FONDO SECTORIAL.EN ESTE PERIÓDO NO SE MINISTRO CANTIDAD ALGUNA A NINÚNA INSTITUCIÓN.
CUMPLIMIENTO DE LA MISIÓN:
CONVOCATORIA 2014-1, 6 PROYECTOS FORMALIZADOS Y 1 EN PROCESO DE FORMALIZACIÓN. CONVOCATORIA 2015-1, 6 PROYECTOS EN PROCESO DE FORMALIZACIÓN. CONVOCATORIA 2016-1 CERRADA EN OCTUBRE 2016,EN PROCESO DE EVALUACIÓN; CONVOCATORIA 2016-2 PUBLICADA EN DICIEMBRE 2016.</t>
  </si>
  <si>
    <t>APORTACIÓN INICIAL:   MONTO: $50,000,000.00   FECHA: 31/12/2009
OBSERVACIONES: AL 31 DE DICIEMBRE DE 2016, EL SALDO POR MINISTRAR DE LA CONVOCATORIA 2014-1 ES POR LA CANTIDAD DE $3,290,757.60, Y PENDIENTE DE FORMALIZAR DE LA CONVOCATORIA 2015 ES DE $9,185,679.32. LA INFORMACIÓN SE REPORTA CON BASE EN LAS CIFRAS QUE REFLEJAN LOS ESTADOS FINANCIEROS A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</si>
  <si>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DETRMINE EL COMITÉ TÉCNICO Y DE ADMINISTRACIÓN.
CUMPLIMIENTO DE LA MISIÓN:
DURANTE EL PERIODO QUE SE INFORMA SE HAN APROBADO POR EL CTA DEL FINNOVA 9 PROYECTOS, LOS CUALES CORRESPONDEN A LAS CONVOCATORIAS 2016 "ALIANZAS ESTRATÉGICA Y REDES DE INNOVACIÓN PARA LA COMPETITIVIDAD (AERIS HERRAMENTALES)", "DESARROLLO DE PROYECTOS DE INNOVACIÓN EN SISTEMAS DE TRANSPORTE INTELIGENTES" Y "ACELERACIÓN DE LA POLÍTICA PÚBLICA PARA LA CREACIÓN Y FORTALECIMIENTO DE ECOSISTEMAS DE INNOVACIÓN".</t>
  </si>
  <si>
    <t>APORTACIÓN INICIAL:   MONTO: $139,286,812.00   FECHA: 27/09/2010
OBSERVACIONES: LA INFORMACIÓN SE REPORTA CON BASE EN LAS CIFRAS QUE REFLEJAN LOS ESTADOS FINANCIEROS Y EL FORMATO ADMINISTRATIVO DEL FONDO AL CIERRE DEL MES DE DICIEMBRE DE 2016.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</si>
  <si>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FONDO SECTOR INIFED-CONACYT LA INFORMACIÓN FINANCIERA SE REPORTA CON BASE EN LAS CIFRAS QUE REFLEJAN LOS ESTADOS DE CUENTA BANCARIOS DE LA FIDUCIARIA A DICIEMBRE 2016 Y DE LA OPERATIVA A NOVIEMBRE DE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</si>
  <si>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DURANTE 2016 EL CTA APROBÓ LOS TERMINOS DE REFERENCIA 2016-1 E INSTRUYERON A LA SECRETARIA TÉCNICA PARA QUE EMITIERA CONVOCATORIA, APROBARON LA INTEGRACIÓN DE LA COMISIÓN DE EVALUACIÓN;SE APROBO DECLARAR DESIERTA LA CONVOCATORIA 2016-1 POR Y APROBÓ LAS CONVOCATORIAS 2016-2 Y 2016-3; SE APROBÓ APOYAR LOS PROYECTOS NO. 277979 Y 279745 POR UN IMPORTE DE $3,812,000.00 Y $4,000,000.00 RESPECTIVAMENTE; Y SE TOMO CONOCIMIENTO DEL SEGUIMIENTO TÉCNICO Y FINANCIERO DE LOS PROYECTOS DEL FONDO.</t>
  </si>
  <si>
    <t>APORTACIÓN INICIAL:   MONTO: $3,000,000.00   FECHA: 14/08/2014
OBSERVACIONES: LA INFORMACIÓN SE REPORTA CON BASE EN LAS CIFRAS QUE REFLEJAN LOS ESTADOS FINANCIEROS Y EL FORMATO ADMINISTRATIVO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</si>
  <si>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EN EL DESARROLLO DE PROYECTOS EN EL AMBITO MILITAR.
CUMPLIMIENTO DE LA MISIÓN:
DURANTE EL PERIODO QUE SE INFORMA SE HAN APROBADO $34,677,076.88 MILLONES DE PESOS PARA LA SEGUNDA Y TERCERA ETAPA DEL PROYECTO SECEOT, ASIMISMO, SE HAN APROBADO $18,005,000.00 MILLONES DE PESOS PARA LA SEGUNDA ETAPA DEL PROYECTO RADARES.</t>
  </si>
  <si>
    <t>APORTACIÓN INICIAL:   MONTO: $8,000,000.00   FECHA: 30/05/2014
OBSERVACIONES: LA INFORMACIÓN SE REPORTA CON BASE EN LAS CIFRAS QUE REFLEJAN LOS ESTADOS FINANCIEROS DEL FONDO AL MES DE DICIEMBRE 2016. SE CORRIGIÓ EL DATO DE OTROS PRODUCTOS Y BENEFICIOS REPORTADO INCORRECTAMENTE EL TRIMESTRE PASADO.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</si>
  <si>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52 PAGOS A LOS APOYOS DE PROYECTOS DE INVESTIGACIÓN, GASTOS DE ADMINISTRACIÓN ( HONORARIOS FIDUCIARIO, HONORARIOS CONTABLES), GASTOS DE OPERACIÓN (CONVOCATORIAS, PROGRAMAS, CONGRESOS Y CONVENCIONES DEL CTA), AUTORIZADOS PREVIAMENTE EN EL PRESUPUESTO PARA EL EJERCICIO 2015 Y 2016.
CUMPLIMIENTO DE LA MISIÓN:
EN NOVIEMBRE DEL PRESENTE DERIVADO DE LA CONVOCATORIA DE 2016 DE LOS 56 PROYECTOS POSTULADOS; EL CTA APROBÓ 10 PROYECTOS LOS CUALES SUMAN UN TOTAL DE $20´626,269.06; HASTA LA FECHA DEL PRESENTE INFORME SE HAN REGISTRADO 3 DECLINACIONES LAS CUALES SUMAN UN IMPORTE TOTAL DE $4´155,500.00; AL 31 DE DICIEMBRE DE 2016 QUE SE REPORTA SE HAN ENTREGADO $41'382,360.73</t>
  </si>
  <si>
    <t>APORTACIÓN INICIAL:   MONTO: $15,000,000.00   FECHA: 07/07/2014
OBSERVACIONES: LA INFORMACIÓN SE REPORTA CON BASE EN LAS CIFRAS QUE REFLEJAN LOS ESTADOS FINANCIEROS Y EL FORMATO ADMINISTRATIVO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</si>
  <si>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DURANTE EL PERIODO QUE SE INFORMA SE HAN APORTADO AL FONDO 29 MILLONES DE PESOS. ASIMISMO, SE EMITIÓ LA CONVOCATORIA 2016-1. RESULTADO DE ESTA CONVOCATORIA, EL CTA APROBO EL APOYO DE 15 PROYECTOS POR UN MONTO DE $ 5,205,943.60. MILLONES DE PESOS PARA SU DESARROLLO, MISMOS QUE SE VAN A EJERCER A PARTIR DE MARZO 2017. TAMBIÉN, DURANTE ESTE PERIODO SE REALIZARON DOS SESIONES ORDINARIAS Y DOS EXTRAORDINARIAS DEL CTA.</t>
  </si>
  <si>
    <t>APORTACIÓN INICIAL:   MONTO: $10,000,000.00   FECHA: 29/02/2016
OBSERVACIONES: EL FONDO INICIO OPERACIONES EN EL EJERCICIO 2016.LA INFORMACIÓN SE REPORTA CON BASE A LAS CIFRAS QUE REFLEJAN LOS ESTADOS FINANCIEROS DEL FONDO, AL MES DE DICIEMBRE 2016.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</si>
  <si>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POR MANEJO DE CUENTA. ADEMÁS DEL PAGO DEL FINIQUITO AL DESPACHO DE AUDITORÍA EXTERNA DEL EJERCICIO 2015. AL CIERRE DE ESTE TRIMESTRE AUN NO SE HA OTORGADO EL INCENTIVO EXTRAORDINARIO POR PARTICIPACIÓN DE RECURSOS AUTOGENERADOS DEL EJERCICIO 2015 AL PERSONAL DE COMIMSA.</t>
  </si>
  <si>
    <t>APORTACIÓN INICIAL:   MONTO: $10,000,000.00   FECHA: 12/11/2010
OBSERVACIONES: EN ESTE TRIMESTRE SE GENERARON ÚNICAMENTE PRODUCTOS FINANCIEROS POR EL PATRIMONIO INVERTIDO EN LA INSTITUCIÓN BANCARIA Y PAGO POR MANEJO DE CUENTA. ADEMÁS DEL PAGO DEL FINIQUITO AL DESPACHO DE AUDITORÍA EXTERNA DEL EJERCICIO 2015. AL CIERRE DE ESTE TRIMESTRE AUN NO SE HA OTORGADO EL INCENTIVO EXTRAORDINARIO POR PARTICIPACIÓN DE RECURSOS AUTOGENERADOS DEL EJERCICIO 2015 AL PERSONAL DE COMIMSA.</t>
  </si>
  <si>
    <t>APORTACIÓN INICIAL:   MONTO: $11,027,528.68   FECHA: 28/10/2004
OBSERVACIONES: EL IMPORTE DE EGRESOS ACUMULADOS SE REFIERE A LOS MONTOS EROGADOS PARA PROYECTOS APOYADOS EN EL PERIODO ENERO A DICIEMBRE DE 2016. EL IMPORTE RECUPERADO DE LA FIANZA POR $6,000,000.00 SERÁ APLICADO A TERMINAR O CONCLUIR TRABAJOS DE OBRA E INFRAESTRUCTURA DEL CAMPUS III.</t>
  </si>
  <si>
    <t>APORTACIÓN INICIAL:   MONTO: $8,500,000.00   FECHA: 24/11/2000
OBSERVACIONES: EN EL SISTEMA DEL PROCESO INTEGRAL DE PROGRAMACIÓN Y PRESUPUESTO "PIPP" DEL EJERCICIO 2015, SE ENCUENTRA VIGENTE LA CLAVE DE ACTUALIZACIÓN DEL FIDEICOMISO 597 ACTINVER. NOTA: LA CANTIDAD DE $2,455,667.75 CORRESPONDE A LA DISPONIBILIDAD INICIAL DEL EJERCICIO 2016.</t>
  </si>
  <si>
    <t>DESTINO: SE LLEVÓ A CABO LA PRIMERA Y SEGUNDA SESIÓN DEL COMITÉ TÉCNICO Y DE ADMINISTRACIÓN (FIDEICOMISO) EL 11 DE MARZO Y 23 DE AGOSTO RESPECTIVAMENTE, AUTORIZÁNDOSE LOS ACUERDOS QUE SE ADJUNTAN EN LA BITÁCORA DE SEGUIMIENTO.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</si>
  <si>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4TO. TRIMESTRE 2016 1.- SE GENERARON INTERESES BANCARIOS EN EL PERÍODO DE ENERO-DICIEMBRE, POR LA CANTIDAD DE $4,318,086.93 (CUATRO MILLONES TRESCIENTOS DIEZ Y OCHO MIL OCHENTA Y SEIS PESOS 93/100 M.N) 2.- COMISIONES BANCARIAS POR LA ADMINISTRACIÓN DE LA CUENTA AL CUARTO TRIMESTRE DEL 2016, POR UN IMPORTE DE $ 190,793.39 (CIENTO NOVENTA MIL SETECIENTOS NOVENTA Y TRES PESOS 39/100 M.N) 3.- SE CONCLUYERON LAS APLICACIONES A LOS PROYECTOS, SEGÚN LO INDICADO EN LA SEGUNDA SESIÓN, DENTRO DEL ACUERDO DE SEGUIMIENTO A LOS ACUERDOS DE LA PRIMERA SESIÓN.</t>
  </si>
  <si>
    <t>DESTINO: EL DESTINO DE LOS RECURSOS AL 4TO. TRIMESTRE 2016 FUE PARA LO SIGUIENTE: . FORTALECIMIENTO DE LA INFRAESTR. DE DIVERSAS ÁREAS, CANTIDAD DE $1,688,211.61 . MICROSCOPÍA FLUORESCENTE CON LA HOJA DE LUZ MÚLTIPLE PARA EL ESTUDIO DEL TRÁFICO DE VESÍCULAS LA CANTIDAD DE $983,781.92 . EXPLORACIÓN DE LA BIODIVERSIDAD Y DEL POTENCIAL BIOTECNOLÓGICO, LA CANTIDAD DE $377,710.80 . BIOCOMBUSTIBLES A PARTIR DE MICROALGAS UTILIZANDO ENERGÍA SOLAR” LA CANTIDAD DE $373,665.16 . LIQUIDAR LOS INTERESES GENERADOS DEL PROYECTO ADQUISICIÓN DE UN SISTEMA DE MICROSCOPIA CONFOCAL DE ULTRA VELOCIDAD Y SENSIBILIDAD, LA CANTIDAD DE $68,219.22 . MEDICIÓN Y ANÁLISIS METOCÉANICO DEL GOLFO DE MÉXICO” LA CANTIDAD DE $8,000,000.00 . FORTALECIMIENTO DEL POSGRADO EN OCEANOGRAFÍA FÍSICA” LA CANTIDAD DE $772,804.40 . ESTUDIOS OCEANOGRÁFICOS DEL PACIFICO MEXICANO Y GOLFO DE CALIFORNIA” LA CANTIDAD DE $700,000.00 . APOYO PARA LA DIFUCION DE TRABAJOS DE INVESTIGACION DE LOS ESTUDIANTES DEL POSGRADO EN OCEANOGRAFIA FISICA LA CANTIDAD DE $3,000.00 . FUNDACION MICROSOFT EN RELACION A LA BECA LA CANTIDAD DE $207,111.97 . FORTALECIMIENTO DE LA INFRAESTRUCTURA DEL DEPTO DE OCEANOGRAFUA FISICA LA CANTIDAD DE $56,402.38 . FIDEICOMISO (INTERESES, HONORARIOS, INVERSION)LA CANTIDAD DE $258,796.00 . DISEÑO Y DESARROLLO DE CONVERTIDORES DE ENERGIA DEL OLEAJE (DESCEO)LA CANTIDAD DE $85.75 . PAGO DE INCENTIVOS EXTRAORDINARIOS AL PERSONAL CIENTIFICO Y TECNOLOGICO LA CANTIDAD DE $29,054.16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</si>
  <si>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4TO. TRIM DE 2016, RESULTANDO UNA DISPONIBILIDAD DE $118,468,287.98</t>
  </si>
  <si>
    <t>DESTINO: DE ACUERDO CON EL REGLAMENTO VIGENTE DE LA PRESTACIÓN DE FONDO DE AHORRO SE DESTINARÁ PARA EL OTORGAMIENTO DE PRÉSTAMOS Y RETIROS A LAS SOLICITUDES DE LOS EMPLEADOS INTERESADOS.
CUMPLIMIENTO DE LA MISIÓN:
SE OPERARON EL 100% DE LAS 716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</si>
  <si>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2015 CONTEMPLADAS EN EL PLAN ESTRATÉGICO DE MEDIANO PLAZO. 3)APOYAR A PROYECTOS DE INFRAESTRUCTURA INSTITUCIONAL
CUMPLIMIENTO DE LA MISIÓN:
1)SE APOYÓ A LA UNIDAD HERMOSILLO Y A SUS 5 UNIDADES REGIONALES, 2)SE APOYÓ AL ALCANCE DE LAS METAS COMPROMETIDAS PARA EL EJERCICIO 2016 CONTEMPLADAS EN EL PLAN ESTRATÉGICO DE MEDIANO PLAZO. 3)SE APOYARON PROYECTOS DE INFRAESTRUCTURA INSTITUCIONAL</t>
  </si>
  <si>
    <t>DESTINO: APOYOS PARA LA INVESTIGACIÓN CIENTIFICA Y TECNOLÓGICA DEL ESTADO DE AGUASCALIENTES.
CUMPLIMIENTO DE LA MISIÓN:
POR EL PERIODO DE ENERO A DICIEMBRE DE 2016, SE HAN MINISTRADO $ 39'499,880 PESOS A PROYECTOS PREVIAMENTE APROBADOS.</t>
  </si>
  <si>
    <t>APORTACIÓN INICIAL:   MONTO: $5,000,000.00   FECHA: 12/04/2002
OBSERVACIONES: EL CONACYT Y EL GOBIERNO DEL ESTADO DE AGUASCALIENTES SON FIDEICOMITENTES. LA INFORMACIÓN SE REPORTA CON BASE A LAS CIFRAS QUE REFLEJAN LOS ESTADOS FINANCIEROS AL CIERRE DEL MES DE DICIEMBRE DE 2016.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</si>
  <si>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DE PROYECTOS PARA EL SECTOR PUBLICO Y DE ORGANISMOS SIN FINES DE LUCRO.
CUMPLIMIENTO DE LA MISIÓN:
SE APOYAN A INSTITUCIONES SIN FINES DE LUCRO EN LOS ASPECTOS DE CONSTRUCCIÓN DE BIENES PARA EL USO DE PROYECTOS DE INVESTIGACIÓN CIENTÍFICA.</t>
  </si>
  <si>
    <t>APORTACIÓN INICIAL:   MONTO: $2,000,000.00   FECHA: 29/10/2001
OBSERVACIONES: EL CONACYT Y EL GOBIERNO DEL ESTADO DE BAJA CALIFORNIA SON FIDEICOMITENTES DEL FIDEICOMISO. EL ACTUAL REPORTE SE EFECTÚA CON BASE EN LAS CIFRAS QUE REFLEJAN LOS ESTADOS FINANCIEROS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</si>
  <si>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01/03/2002
OBSERVACIONES: LA INFORMACIÓN FINANCIERA SE REPORTA CON BASE EN LAS CIFRAS QUE REFLEJAN LOS ESTADOS FINANCIEROS Y EL FORMATO ADMINISTRATIVO DEL FONDO AL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</si>
  <si>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AUTORIZO RECURSOS PARA EL DESARROLLO DE PROYECTOS POR $ 80'481,720.00 DE LOS CUALES SE ENCUENTRAN RECURSOS POR MINISTRAR A LOS SUJETOS DE APOYO, POR LA CANTIDAD DE $ 34'076,747.00</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</si>
  <si>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DICIEMBRE DE 2016.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</si>
  <si>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DESAAROLLO ECONÓMICO Y SOCIAL SUSTENTABLE A LA VINCULACIÓN, AL INCREMENTO DE LA PRODUCTIVLDAD Y COMPETIT1VIDAD DE LOS SECTORES PRODUCTIVOS Y DE SERVICIOS, Y AL FORTALECIMIENTO Y CONSOLIDACIÓN DE LAS CAPACLDADES DE CIENCIA, TECNOLOGLA E INOVACIÓN DEL ESTADO DE DURANGO. DUAANGO
CUMPLIMIENTO DE LA MISIÓN:
DURANTE EL PERIODO QUE SE INFORMA SE HAN APOYADO PROYECTOS ESTRATEGICOS QUE CONTRIBUYAN AL FORTALECIMIENTO DE LAS CAPACIDADES DE CIENCIA Y TECNOLOGÍA EN EL ESTADO DE DURANGO.</t>
  </si>
  <si>
    <t>APORTACIÓN INICIAL:   MONTO: $3,000,000.00   FECHA: 07/03/2002
OBSERVACIONES: LA INFORMACIÓN SE REPORTA CON BASE EN LAS CIFRAS QUE REFLEJAN LOS ESTADOS FINANCIEROS Y FORMATO ADMINISTRATIVO DEL FONDO AL CIERRE DEL MES DE DICIEMBRE DE 2016.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</si>
  <si>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CIERRE DEL MES DICIEMBRE DE 2016.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</si>
  <si>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INVESTIGACIÓN CIENTÍFICA Y TECNOLÓGICA DEL ESTADO DE GUERRERO.
CUMPLIMIENTO DE LA MISIÓN:
INFORMACIÓN NO ACTUALIZADA POR EL SECRETARIO ADMINISTRATIVO DEL FONDO.</t>
  </si>
  <si>
    <t>APORTACIÓN INICIAL:   MONTO: $2,000,000.00   FECHA: 17/12/2001
OBSERVACIONES: EL CONACYT Y EL GOBIERNO DEL ESTADO DE GUERRERO PARTICIPAN COMO FIDEICOMITENTES DEL FONDO. LA INFORMACIÓN SE REPORTA CON BASE EN LAS CIFRAS QUE REFLEJAN LOS ESTADOS FINANCIEROS DEL FONDO AL CIERRE DE DICIEMBRE DE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</si>
  <si>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FINANCIEROS DEL FONDO A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</si>
  <si>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TENOLÓGICA DEL ESTADO DE NUEVO LEÓN
CUMPLIMIENTO DE LA MISIÓN:
INFORMACIÓN NO ACTUALIZADA POR EL SECRETARIO ADMINISTRATIVO.</t>
  </si>
  <si>
    <t>APORTACIÓN INICIAL:   MONTO: $8,847,952.20   FECHA: 01/03/2002
OBSERVACIONES: EL CONACYT Y EL GOBIERNO DEL ESTADO DE NUEVO LEÓN PARTICIPAN COMO FIDEICOMITENTES EN EL FONDO. LA INFORMACIÓN FINANCIERA SE REPORTA CON BASE EN LAS CIFRAS QUE REFLEJAN LOS ESTADOS FINANCIEROS DEL FONDO A DICIEMBRE 2016.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</si>
  <si>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DURANTE EL PERIODO QUE SE INFORMA QUE SE ENCUENTRAN EN SEGUIMIENTO CUATRO PROYECTOS DE INVESTIGACION.</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</si>
  <si>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</si>
  <si>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SE REALIZARON TAREAS DE APOYO Y SEGUIMIENTO A LOS PROYECTOS VIGENTES, SE APROBO UNA CONVOCATORIA POR $37'800,000.00 PESOS, SE TIENE RECURSOS RESTRINGIDOS PARA OTRA CONVOCATORIA POR 12 MDP Y MINISTRADO A PROYECTOS $7'593,625.44 PESOS.</t>
  </si>
  <si>
    <t>APORTACIÓN INICIAL:   MONTO: $3,000,000.00   FECHA: 14/12/2001
OBSERVACIONES: EL CONACYT Y EL GOBIERNO DEL ESTADO DE QUINTANA ROO PARTICIPAN COMO FIDEICOMITENTES DEL FONDO. EL PATRIMONIO SE COMPONE DE PATRIMONIO TEMPORALMENTE RESTRINGIDO Y NO RESTRINGIDO. LA INFORMACIÓN FINANCIERA SE REPORTA CON BASE EN LAS CIFRAS QUE REFLEJAN LOS ESTADOS FINANCIEROS Y EL FORMATO ADMINISTRATIVO DEL FONDO A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</si>
  <si>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DURANTE EL PERIODO QUE SE INFORMA SE HAN PUBLICADO DOS CONVOCATORIAS PARA ATENDER DEMANDAS PRIORITARIAS DEL ESTADO. EN EL MARCO DE LA CONVOCATORIA 2016-01 SE APROBÓ UN PROYECTO POR 30 MDP DEL FONDO Y 70 MDP DE CONCURRENTES. SE ENCUENTRA EN PROCESO LA ATENCIÓN DE OTRAS DEMANDAS ESPECÍFICAS PRIORITARIAS PARA EL ESTADO.</t>
  </si>
  <si>
    <t>DESTINO: APOYOS PARA LA INVESTIGACION CIENTIFICA Y TECNOLOGICA Y DE INNOVACIÓN QUE RESPONDAN A LAS PRIORIDADES ESTABLECIDAS POR DEL ESTADO DE SONORA.
CUMPLIMIENTO DE LA MISIÓN:
DURANTE EL PERIODO QUE SE INFORMA SE HAN APORTADO RECURSOS AL PATRIMONIO POR $ 37,500,000.00 Y NO SE HAN APROBADO PROYECTOS.</t>
  </si>
  <si>
    <t>APORTACIÓN INICIAL:   MONTO: $2,000,000.00   FECHA: 02/04/2002
OBSERVACIONES: EL CONACYT Y EL GOBIERNO DEL ESTADO DE SONORA PARTICIPAN COMO FIDEICOMITENTES EN EL FONDO. LA INFORMACIÓN SE REPORTA CON BASE EN LAS CIFRAS QUE REFLEJAN LOS ESTADOS FINANCIEROS,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</si>
  <si>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ESTA PENDIENTE DE MISNITRAR UN PROYECTO DE LA CONVOCATORIA 2012-C40 SE TIENE COMPROMETIDO $12,000,000.00EN LA CONVOCATORIA DE FORTALECIMIENTO DE POSGRADO, LA CUAL NO HA PUBLICADO RESULTADOS, EN LA MISMA SITUACION SE ENCUENTRA LA CONVOCATORIA DE FORTALECIMIENTO DE ISFRESTRUCTURA CIENTIFICA Y TECNOLOGICA DEL ESTADO DE TAMAULIPAS POR $ 60,000,000.00
CUMPLIMIENTO DE LA MISIÓN:
SE REALIZARÓN TODAS LA MINISTRACIONES DE LOS PROYECTOS VIGENTES EN EL EJERCICIO Y ESTAN COMPROMETIDOS $72,000,000.00 DE LAS CONVOCATORIAS DE LAS CUALES SE ESPERAN RESULTADOS PARA LA TOMA DE DECISIÓN EN EL PROXIMO CTA</t>
  </si>
  <si>
    <t>APORTACIÓN INICIAL:   MONTO: $3,500,000.00   FECHA: 19/12/2001
OBSERVACIONES: EL CONACYT Y EL GOBIERNO DEL ESTADO DE TAMAULIPAS PARTICIPAN COMO FIDEICOMITENTES EN EL FONDO. LA INFORMACIÓN FINANCIERA SE REPORTA CON BASE EN LAS CIFRAS QUE REFLEJAN LOS ESTADOS FINANCIEROS Y EL FORMATO ADMINISTRATIVO DEL FONDO AL CIERRE DE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</si>
  <si>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LA INFORMACIÓN FINANCIERA SE REPORTA CON BASE EN LAS CIFRAS QUE REFLEJAN LOS ESTADOS DE CUENTA DEL FONDO AL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</si>
  <si>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ZACATECAS EN SUS SECTORES PRIORITARIOS: MINERÍA, AGROINDUSTRIA ALIMENTARIA, TICS, MANUFACTURA AVANZADA Y ENERGIAS RENOVABLES.
CUMPLIMIENTO DE LA MISIÓN:
DURANTE EL PERIODO QUE SE INFORMA QUE SE RALIZARON LAS MINISTRACIONES EN SU SEGUNDA ETAPA AL PROYECTO CON CLAVE ZAC 2015 C02 263501 POR UN MONTO DE $10,940,575.00. ASI MISMO SE HA DADO SEGUIMIENTO A LOS PROYECTOS EN DESARROLLO CON CLAVE ZAC 2015 C02 263478, ZAC 2015 C02 263603, ZAC 2015 03 263574, ZAC-2015-05-267956, ZAC-2016-01-272289, ZAC-2016-01-272291, ZAC-2016-02-273267</t>
  </si>
  <si>
    <t>APORTACIÓN INICIAL:   MONTO: $3,000,000.00   FECHA: 02/04/2002
OBSERVACIONES: EL CONACYT Y EL GOBIERNO DEL ESTADO DE ZACATECAS PARTICIPAN COMO FIDEICOMITENTES EN EL FONDO. LA INFORMACIÓN SE REPORTA CON BASE EN LAS CIFRAS QUE REFLEJAN LOS ESTADOS FINANCIEROS Y FORMATO ADMINISTRATIVO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</si>
  <si>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NAYARIT
CUMPLIMIENTO DE LA MISIÓN:
DURANTE EL PERIODO QUE SE INFORMA HAN APORTADO 0 MILLONES DE PESOS Y SE HAN APROBADO 37.69 MILLONES DE PESOS PARA EL DESARROLLO DE PROYECTOS, Y SE COMPROMETIERON 0 MILLONES DE PESOS EN CONVOCATORIAS.</t>
  </si>
  <si>
    <t>APORTACIÓN INICIAL:   MONTO: $7,300,000.00   FECHA: 24/07/2002
OBSERVACIONES: EL CONACYT Y EL GOBIERNO DEL ESTADO DE NAYARIT PARTICIPAN COMO FIDEICOMITENTES EN EL FONDO. LA INFORMACIÓN SE REPORTA CON BASE A LAS CIFRAS QUE REFLEJAN LOS ESTADOS FINANCIEROS DEL FONDO AL CIERRE DE DICIEMBRE 2016. SE RECTIFICÓ EL SALDO FINAL DEL EJERCICIO ANTERIOR.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</si>
  <si>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   FECHA: 24/07/2002
OBSERVACIONES: EL CONACYT Y EL GOBIERNO DEL ESTADO PARTICIPAN COMO FIDEICOMITENTES DEL FONDO. LA INFORMACIÓN SE REPORTA CON BASE EN LAS CIFRAS QUE REFLEJAN LOS ESTADOS FINANCIEROS DEL FONDO A DICIEMBRE 2016. ALGUNOS DATOS ADMINISTRATIVOS NO FUERON ACTUALIZADOS POR EL SECRETARIO ADMINISTRATIVO.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</si>
  <si>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ESTADOS FINANCIEROS Y FORMATO ADMINISTRATIVOS AL CIERRE DEL MES DE DICIEMBRE 2016.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</si>
  <si>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EN EL EJERCICIO DE 2016, SE APROBARON 4 CONVOCATORIAS, SE TIENEN RECURSOS RESTRINGIDOS PARA OTRA CONVOCATORIA POR $10'000,000.00 PESOS Y RECURSOS MINISTRADOS A PROYECTOS POR UN MONTO DE $22'988,035.20 PESOS.</t>
  </si>
  <si>
    <t>APORTACIÓN INICIAL:   MONTO: $3,000,000.00   FECHA: 24/10/2002
OBSERVACIONES: EL CONACYT Y EL GOBIERNO DEL ESTADO DE YUCATAN PARTICIPAN COMO FIDEICOMITENTES EN EL FONDO. LA INFORMACIÓN SE REPORTA CON BASE EN LAS CIFRAS QUE REFLEJAN LOS ESTADOS FINANCIEROS Y FORMATO ADMINISTRATIVO DEL FONDO A DICIEMBRE 2016. PATRIMONIO FORMADO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</si>
  <si>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INFORMACIÓN NO ACTUALIZADA POR EL SECRETARIO ADMINISTRATIVO.</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</si>
  <si>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DICIEMBRE DE 2016.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</si>
  <si>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MICHOACÁN.
CUMPLIMIENTO DE LA MISIÓN:
DURANTE EL PERIODO QUE SE INFORMA SE APROBARON $16,000,000.00 DE PESOS PARA EL DESARROLLO DEL PROYECTO QUE ATIENDA LA CONVOCATORIA 2015-01.</t>
  </si>
  <si>
    <t>APORTACIÓN INICIAL:   MONTO: $5,000,000.00   FECHA: 10/12/2002
OBSERVACIONES: LA INFORMACIÓN SE REPORTA CON BASE EN LAS CIFRAS QUE REFLEJAN LOS ESTADOS FINANCIEROS DEL FONDO AL CIERRE DEL MES DE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</si>
  <si>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UNA VEZ QUE SE TENGA LA PROXIMA ASAMBLEA DEL COMITÉ TECNICO Y DE ADMINISTRACION Y QUE LA MISMA SEA ACEPTADA.
CUMPLIMIENTO DE LA MISIÓN:
LOS EGRESOS ACUMULADOS SE INTEGRAN POR: MINISTRADO A PROYECTOS $ 56,959,509.00 GASTOS DE OPERACIÓN $ 906,832.82</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</si>
  <si>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</si>
  <si>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DE PROYECTOS AUTORIZADOS PARA LA INVESTIGACIÓN CIENTÍFICA Y TECNOLÓGICA DEL ESTADO DE JALISCO Y GASTOS DE OPERACIÓN.
CUMPLIMIENTO DE LA MISIÓN:
INFORMACIÓN NO ACTUALIZADA POR EL SECRETARIO ADMINISTRATIVO.</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</si>
  <si>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</si>
  <si>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FOMENTO A LA INVESTIGACIÓN CIENTÍFICA Y TECNOLÓGICA DEL ESTADO DE CAMPECHE. UNIVERSIDAD, Y CENTROS DE INVESTIGACIÓN Y EMPRESAS CON RENIECYT.
CUMPLIMIENTO DE LA MISIÓN:
EN EL EJERCICIO DE 2016, SE APROBÓ LA AMPLIACIÓN DE UNA CONVOCATORIA POR $20'000,000.00 PESOS Y SE HAN MINISTRADO $60'070,000.00 PESOS A PROYECTOS.</t>
  </si>
  <si>
    <t>APORTACIÓN INICIAL:   MONTO: $2,200,000.00   FECHA: 19/12/2002
OBSERVACIONES: EL CONACYT Y EL GOBIERNO DEL ESTADO DE CAMPECHE PARTICIPAN COMO FIDEICOMITENTES EN EL FONDO. PATRIMONIO COMPUESTO POR PATRIMONIO TEMPORALMENTE RESTRINGIDO Y NO RESTRINGIDO. LA INFORMACIÓN SE REPORTA CON BASE EN LAS CIFRAS QUE REFLEJAN LOS ESTADOS FINANCIEROS Y EL FORMATO ADMINISTRATIVO DEL FONDO AL CIERRE DEL MES DE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</si>
  <si>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COLIMA.
CUMPLIMIENTO DE LA MISIÓN:
DURANTE EL PERIODO QUE SE INFORMA SE HAN APORTADO $40,105,000, SE HAN DECLARADO DOS ACUERDOS Y AUTORIZADOS EN FECHA 20 DE AGOSTO DE 2014.</t>
  </si>
  <si>
    <t>APORTACIÓN INICIAL:   MONTO: $3,000,000.00   FECHA: 16/10/2003
OBSERVACIONES: EL CONACYT Y EL GOBIERNO DEL ESTADO DE COLIMA PARTICIPAN COMO FIDEICOMITENTES EN EL FONDO. LA INFORMACIÓN SE REPORTA CON BASE EN LAS CIFRAS QUE REFLEJAN LOS ESTADOS DE LA CUENTA FIDUCIARIA Y OPERATIVA AL 31 DE DICIEMBRE 2016. SE PRESENTA CORRECCIÓN DE CIFRA EN EGRESOS ACUMULADOS YA QUE EL TRIMESTRE PASADO SE PRESENTO UN ERROR EN CAPTURA.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</si>
  <si>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</si>
  <si>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AL CIERRE DEL MES DE DICIEMBRE 2016. LA INFORMACIÓN ACERCA DEL REPORTE DEL CUMPLIMIENTO DE LA MISIÓN, NO FUE ACTUALIZADA POR LA SECRETARÍA ADMINISTRATIVA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</si>
  <si>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DURANTE EL PERIODO SE INFORMA QUE SE HAN RECIBIDO APORTACIONES POR $25,000,000.00 Y SE ENTREGARON RECURSOS POR LA CANTIDAD DE $18,860,000.00 PARA EL PROYECTO EDOMEX-2011-01-165873</t>
  </si>
  <si>
    <t>APORTACIÓN INICIAL:   MONTO: $3,700,000.00   FECHA: 20/10/2004
OBSERVACIONES: EL CONACYT Y EL GOBIERNO DEL ESTADO DE MEXICO PARTICIPAN COMO FIDEICOMITENTES EN EL FONDO. LA INFORMACIÓN SE REPORTA CON BASE EN LAS CIFRAS QUE REFLEJAN LOS ESTADOS FINANCIEROS Y EL FORMATO ADMINISTRATIVO AL CIERRE DEL MES DE DICIEMBRE 2016. LOS ESTADOS FINANCIEROS ESTAN DICTAMINADOS HASTA EL EJERCICIO 2014.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</si>
  <si>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TECNOLOGIA DEL ESTADO DE CHIHUAHUA.
CUMPLIMIENTO DE LA MISIÓN:
DURANTE EL PERIODO QUE SE INFORMA NO SE HAN RECIBIDO APORTACIONES Y NO SE HAN APROBADO RECURSOS PARA EL DESARROLLO DE PROYECTOS.</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</si>
  <si>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DICIEMBRE DE 2016.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</si>
  <si>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Y FORMATO ADMINISTRATIVO DEL FONDO A DICIEMBRE 2016.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</si>
  <si>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LOS ESTADOS FINANCIEROS AL CIERRE DEL MES DE DICIEMBRE DE 2016. SE RECTIFICA EL SALDO FINAL DEL EJERCICIO ANTERIOR. LOS ESTADOS FINANCIEROS ESTAN DICTAMINADOS HASTA EL EJERCICIO 2015. NO TODA LA INFORMACIÓN ADMINISTRATIVA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</si>
  <si>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DEL FONDO AL CIERRE DEL MES DE DICIEMBRE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</si>
  <si>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DURANTE EL AÑO SE CONCLUYERON LOS PROYECTOS DENOMINADOS "ESTUDIO ECOLÓGICO-GENÉTICO DE OREOMUNNEA MEXICANA (STANDL.) J. F. LEROY, EN BOSQUES MESÓFILOS DE LA SIERRA JUÁREZ, ESTADO DE OAXACA" Y "CANTIDAD Y VULNERABILIDAD DEL RECURSO HÍDRICO EN LOS 65 MUNICIPIOS DE LA SIERRA NORTE QUE COMPONEN LA REGIÓN RH28", LOS CUALES SE ENCUENTRAN EN LA ETAPA DE CIERRE.</t>
  </si>
  <si>
    <t>APORTACIÓN INICIAL:   MONTO: $14,000,000.00   FECHA: 29/09/2008
OBSERVACIONES: FONDO MIXTO CONACYT - GOBIERNO DEL ESTADO DE OAXACA. LA INFORMACIÓN SE REPORTA CON BASE EN LAS CIFRAS QUE REFLEJAN LOS ESTADOS FINANCIEROS Y EL FORMATO ADMINISTRATIVO DEL FONDO A DICIEMBRE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</si>
  <si>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 EL ESTADO DE CUENTA DE LA FIDUCIARIA DEL FONDO AL CIERRE DEL MES DE DICIEMBRE DE 2016 Y EL ESTADO DE CUENTA DE LA CUENTA OPERATIVA AL CIERRE DE JULIO DE 2016.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</si>
  <si>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$19,163,645.00   FECHA: 20/12/2012
OBSERVACIONES: INFORMACIÓN OBTENIDA DEL ESTADO DE CUENTA AL 31 DE DICIEMBRE DE 2016 EMITIDO POR LA FIDUCIARIA; ASICOMO DE LOS ESTADOS DE SITUACIÓN FINANCIERA DEL FIDEICOMISO DENOMINADO "FONDO DE INVESTIGACIÓN CIENTÍFICA Y DESARROLLO TECNOLÓGICO DEL CENTRO PÚBLICO DE INVESTIGACION"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</si>
  <si>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EL PAGO SE EFECTUÓ EN EL CUARTO TRIMESTRE DE 2016.</t>
  </si>
  <si>
    <t>DESTINO: SE PAGARON SERVICIOS AUTORIZADOS POR EL COMITÉ TÉCNICO EN PRIMERA Y SEGUNDA SESIÓN EXTRAORDINARIA EL PASADO 15 DE AGOSTO DE 2016 Y 03 DE OCTUBRE 2016, RESPECTIVAMENTE. TAMBIEN SE PAGARON SERVICIOS AUTORIZADOS POR EL COMITÉ TÉCNICO AUTORIZADOS EN LA 2A SESION ORDINARIA REALIZADA EL 14 DE DICIEMBRE 2016.
CUMPLIMIENTO DE LA MISIÓN:
QUE EL FIDUCIARIO RECIBA LOS RECURSOS CORRESPONDIENTES A LOS INGRESOS PROPIOS EXCEDENTES GENERADOS POR LA "CRE" DURANTE EL RESPECTIVO EJERCICIO FISCAL, HASTA POR EL LIMITE ESTABLECIDO,PARA DESTINARLOS EN POSTERIORES EJERCICIOS FISCALES A CUBRIR LOS GASTOS NECESARIOS PARA CUMPLIR CON LAS FUNCIONES DE LA "CRE" CONFORME A SU PRESUPUESTO AUTORIZADO, RESPETANDO LOS PRINCIPIOS A QUE HACE REFERENCIA EL ARTICULO 134 DE LA CONSTITUCIÓN.</t>
  </si>
  <si>
    <t>APORTACIÓN INICIAL:   MONTO: $302,157,360.00   FECHA: 22/12/2015
OBSERVACIONES: EL PATRIMONIO INCLUYE EL MONTO LOS HONORARIOS DEL MES DE DICIEMBRE DE 2016 AÚN NO APLICADOS POR EL FIDUCIARIO.</t>
  </si>
  <si>
    <t>DESTINO: CONTRATO CNH-20/2016 SERVICIOS ESPECIALIZADOS CON TERCEROS PARA LA EJECUCIÓN DE ACTIVIDADES RELACIONADAS CON LA GESTIÓN DE INFORMACIÓN HISTÓRICA EN APOYO AL PLAN ESTRATÉGICO DEL CENTRO NACIONAL DE INFORMACIÓN DE HIDROCARBUROS,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ESTUDIO SOBRE LA ESTRUCTTURA Y GOBERNANZA DE LA CNH Y COMISIONES BANCARIAS POR SPEI.
CUMPLIMIENTO DE LA MISIÓN:
SE CUMPLIO</t>
  </si>
  <si>
    <t>DESTINO: AL CUARTO TRIMESTRE DE 2016, DEL MONTO TOTAL DE EGRESOS ASCIENDE A $154,429,035.24, DE LOS CUALES SE DESTINARON $151,777,163.30 A PAGOS A VÍCTIMAS POR CONCEPTO DE MEDIDAS DE AYUDA INMEDIATA, ASISTENCIA Y ATENCIÓN Y AL PAGO DE COMPENSACIONES COMO PARTE DE LA REPARACIÓN INTEGRAL DEL DAÑO. $2,281,807.61 AL PAGO DE HONORARIOS FIDUCIARIOS, $4,286.10 POR COMISIONES BANCARIAS Y $20,378.88 AL PAGO DE AUDITORES EXTERNOS POR EL DICTAMEN A ESTADOS FINANCIEROS CORRESPONDIENTES A 2015.
CUMPLIMIENTO DE LA MISIÓN:
AL CUARTO TRIMESTRE DE 2016, EL PLENO DE LA CEAV RESOLVIÓ 44 POR CONCEPTO DE MEDIDAS DE AYUDA Y COMPENSACIONES SUBSIDIARIAS, DE LAS CUALES SE ATENDIERON 38, HABIENDOSE EJERCIDO $47,608,764.75</t>
  </si>
  <si>
    <t>APORTACIÓN INICIAL:   MONTO: $500,000.00   FECHA: 01/12/2014
OBSERVACIONES: EL FIDEICOMISO NO CUENTA CON COMITÉ TÉCNICO. LOS ESTADOS FINANCIEROS INCLUYEN LA PROVISIÓN DE HONORARIOS FIDUCIARIOS CORRESPONDIENTE AL MES DE DICIEMBRE 2016.</t>
  </si>
  <si>
    <t>DESTINO: LOS EGRESOS DEL CUARTO TRIMESTRE DEL 2016 ESTÁN INTEGRADOS POR: GASTOS DEL PERIODO, DEUDORES DIVERSOS, PAGO DE IMPUESTOS, ACTIVO FIJO, ACREEDORES DIVERSOS, ACTIVO FIJO, Y DEPRECIACIÓN DEL PERIODO A INFORMAR.
CUMPLIMIENTO DE LA MISIÓN:
SE HAN ADMINISTRADO LOS RECURSOS QUE SE GENERARON POR EL APROVECHAMIENTO DE LAS INSTALACIONES DEPORTIVAS DEL IMSS.</t>
  </si>
  <si>
    <t>APORTACIÓN INICIAL:   MONTO: $110,000.00   FECHA: 01/04/1991
OBSERVACIONES: LAS CIFRAS CORREPONDIENTES AL MES DE DICIEMBRE DE 2016 SON PRELIMINARES.</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</si>
  <si>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</si>
  <si>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APORTACIÓN INICIAL:   MONTO: $250,000,000.00   FECHA: 04/08/2010
OBSERVACIONES: LAS CIFRAS CORRESPONDIENTES AL MES DE DICIEMBRE DE 2016 SON PRELIMINARES.</t>
  </si>
  <si>
    <t>DESTINO: GASTOS DE OPERACIÓN.
CUMPLIMIENTO DE LA MISIÓN:
SE DESARROLLARON ACTIVIDADES ACADÉMICAS.</t>
  </si>
  <si>
    <t>APORTACIÓN INICIAL:   MONTO: $1.00   FECHA: 24/02/1988
OBSERVACIONES: SE DESARROLLARON ACTIVIDADES ACADÉMICAS.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</si>
</sst>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2">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4">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71"/>
  <sheetViews>
    <sheetView showGridLines="0" tabSelected="1" view="pageBreakPreview" topLeftCell="B1" zoomScale="55" zoomScaleNormal="50" zoomScaleSheetLayoutView="55" workbookViewId="0">
      <pane ySplit="5" topLeftCell="A6" activePane="bottomLeft" state="frozen"/>
      <selection sqref="A1:E1"/>
      <selection pane="bottomLeft" activeCell="B6" sqref="B6:D6"/>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1" t="s">
        <v>1172</v>
      </c>
      <c r="C1" s="61"/>
      <c r="D1" s="61"/>
      <c r="E1" s="61"/>
      <c r="F1" s="61"/>
      <c r="G1" s="61"/>
      <c r="H1" s="61"/>
      <c r="I1" s="61"/>
      <c r="J1" s="61"/>
      <c r="K1" s="61"/>
      <c r="L1" s="61"/>
      <c r="M1" s="61"/>
      <c r="N1" s="61"/>
      <c r="O1" s="58"/>
      <c r="P1" s="62" t="s">
        <v>1626</v>
      </c>
      <c r="Q1" s="62"/>
      <c r="R1" s="62"/>
      <c r="S1" s="62"/>
      <c r="T1" s="62"/>
      <c r="U1" s="62"/>
      <c r="V1" s="62"/>
      <c r="Y1" s="15"/>
      <c r="Z1" s="16"/>
      <c r="AG1" s="17"/>
    </row>
    <row r="2" spans="1:33" ht="26.25" customHeight="1">
      <c r="B2" s="66" t="s">
        <v>1629</v>
      </c>
      <c r="C2" s="66"/>
      <c r="D2" s="66"/>
      <c r="E2" s="66"/>
      <c r="F2" s="66"/>
      <c r="G2" s="66"/>
      <c r="H2" s="66"/>
      <c r="I2" s="66"/>
      <c r="J2" s="66"/>
      <c r="K2" s="66"/>
      <c r="L2" s="66"/>
      <c r="M2" s="66"/>
      <c r="N2" s="66"/>
      <c r="O2" s="66"/>
      <c r="P2" s="66"/>
      <c r="Q2" s="66"/>
      <c r="R2" s="66"/>
      <c r="S2" s="66"/>
      <c r="T2" s="66"/>
      <c r="U2" s="66"/>
      <c r="V2" s="66"/>
    </row>
    <row r="3" spans="1:33" ht="23.25" customHeight="1">
      <c r="B3" s="66" t="s">
        <v>162</v>
      </c>
      <c r="C3" s="66"/>
      <c r="D3" s="66"/>
      <c r="E3" s="66"/>
      <c r="F3" s="66"/>
      <c r="G3" s="66"/>
      <c r="H3" s="66"/>
      <c r="I3" s="66"/>
      <c r="J3" s="66"/>
      <c r="K3" s="66"/>
      <c r="L3" s="66"/>
      <c r="M3" s="66"/>
      <c r="N3" s="66"/>
      <c r="O3" s="66"/>
      <c r="P3" s="66"/>
      <c r="Q3" s="66"/>
      <c r="R3" s="66"/>
      <c r="S3" s="66"/>
      <c r="T3" s="66"/>
      <c r="U3" s="66"/>
      <c r="V3" s="66"/>
    </row>
    <row r="4" spans="1:33" s="12" customFormat="1" ht="23.25" customHeight="1">
      <c r="A4" s="11"/>
      <c r="B4" s="67" t="s">
        <v>1627</v>
      </c>
      <c r="C4" s="67"/>
      <c r="D4" s="67"/>
      <c r="E4" s="67"/>
      <c r="F4" s="67"/>
      <c r="G4" s="67"/>
      <c r="H4" s="67"/>
      <c r="I4" s="67"/>
      <c r="J4" s="67"/>
      <c r="K4" s="67"/>
      <c r="L4" s="67"/>
      <c r="M4" s="67"/>
      <c r="N4" s="67"/>
      <c r="O4" s="67"/>
      <c r="P4" s="67"/>
      <c r="Q4" s="67"/>
      <c r="R4" s="67"/>
      <c r="S4" s="67"/>
      <c r="T4" s="67"/>
      <c r="U4" s="67"/>
      <c r="V4" s="67"/>
      <c r="W4" s="11"/>
    </row>
    <row r="5" spans="1:33" s="7" customFormat="1" ht="83.25" customHeight="1">
      <c r="A5" s="30" t="s">
        <v>406</v>
      </c>
      <c r="B5" s="63" t="s">
        <v>1171</v>
      </c>
      <c r="C5" s="64"/>
      <c r="D5" s="65"/>
      <c r="E5" s="32" t="s">
        <v>146</v>
      </c>
      <c r="F5" s="32" t="s">
        <v>99</v>
      </c>
      <c r="G5" s="32" t="s">
        <v>147</v>
      </c>
      <c r="H5" s="32" t="s">
        <v>148</v>
      </c>
      <c r="I5" s="33" t="s">
        <v>149</v>
      </c>
      <c r="J5" s="32" t="s">
        <v>150</v>
      </c>
      <c r="K5" s="32" t="s">
        <v>151</v>
      </c>
      <c r="L5" s="32" t="s">
        <v>152</v>
      </c>
      <c r="M5" s="32" t="s">
        <v>153</v>
      </c>
      <c r="N5" s="32" t="s">
        <v>154</v>
      </c>
      <c r="O5" s="34" t="s">
        <v>1625</v>
      </c>
      <c r="P5" s="34" t="s">
        <v>155</v>
      </c>
      <c r="Q5" s="34" t="s">
        <v>156</v>
      </c>
      <c r="R5" s="34" t="s">
        <v>157</v>
      </c>
      <c r="S5" s="32" t="s">
        <v>158</v>
      </c>
      <c r="T5" s="34" t="s">
        <v>159</v>
      </c>
      <c r="U5" s="32" t="s">
        <v>160</v>
      </c>
      <c r="V5" s="32" t="s">
        <v>161</v>
      </c>
      <c r="W5" s="31" t="s">
        <v>100</v>
      </c>
    </row>
    <row r="6" spans="1:33" s="20" customFormat="1" ht="38.25" customHeight="1">
      <c r="A6" s="18"/>
      <c r="B6" s="72" t="s">
        <v>1628</v>
      </c>
      <c r="C6" s="73"/>
      <c r="D6" s="73"/>
      <c r="E6" s="35">
        <f>E7+E12+E20+E29+E121+E130+E137+E162+E178+E234+E240+E245+E264+E282+E289+E314+E330+E447+E443+E435+E439</f>
        <v>341</v>
      </c>
      <c r="F6" s="36"/>
      <c r="G6" s="36"/>
      <c r="H6" s="36"/>
      <c r="I6" s="37"/>
      <c r="J6" s="36"/>
      <c r="K6" s="36"/>
      <c r="L6" s="36"/>
      <c r="M6" s="36"/>
      <c r="N6" s="36"/>
      <c r="O6" s="38"/>
      <c r="P6" s="39"/>
      <c r="Q6" s="39"/>
      <c r="R6" s="39"/>
      <c r="S6" s="36"/>
      <c r="T6" s="39"/>
      <c r="U6" s="36"/>
      <c r="V6" s="40"/>
      <c r="W6" s="19"/>
    </row>
    <row r="7" spans="1:33" s="23" customFormat="1" ht="28.5" customHeight="1" outlineLevel="3">
      <c r="A7" s="21"/>
      <c r="B7" s="72" t="s">
        <v>1170</v>
      </c>
      <c r="C7" s="73"/>
      <c r="D7" s="73"/>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70" t="s">
        <v>689</v>
      </c>
      <c r="C8" s="71" t="s">
        <v>687</v>
      </c>
      <c r="D8" s="71"/>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8" t="s">
        <v>914</v>
      </c>
      <c r="C9" s="69"/>
      <c r="D9" s="69" t="s">
        <v>688</v>
      </c>
      <c r="E9" s="46">
        <f>SUBTOTAL(9,E10:E11)</f>
        <v>1</v>
      </c>
      <c r="F9" s="47"/>
      <c r="G9" s="47"/>
      <c r="H9" s="47"/>
      <c r="I9" s="48"/>
      <c r="J9" s="47"/>
      <c r="K9" s="47"/>
      <c r="L9" s="47"/>
      <c r="M9" s="47"/>
      <c r="N9" s="47"/>
      <c r="O9" s="49"/>
      <c r="P9" s="49"/>
      <c r="Q9" s="49"/>
      <c r="R9" s="49"/>
      <c r="S9" s="47"/>
      <c r="T9" s="49"/>
      <c r="U9" s="47"/>
      <c r="V9" s="50"/>
      <c r="W9" s="28"/>
    </row>
    <row r="11" spans="1:33" s="10" customFormat="1" ht="142.5" customHeight="1">
      <c r="A11" s="8">
        <v>2</v>
      </c>
      <c r="B11" s="59" t="s">
        <v>101</v>
      </c>
      <c r="C11" s="59" t="s">
        <v>102</v>
      </c>
      <c r="D11" s="59" t="s">
        <v>196</v>
      </c>
      <c r="E11" s="51">
        <v>1</v>
      </c>
      <c r="F11" s="52">
        <v>210</v>
      </c>
      <c r="G11" s="53" t="s">
        <v>103</v>
      </c>
      <c r="H11" s="53" t="s">
        <v>524</v>
      </c>
      <c r="I11" s="54">
        <v>700002210104</v>
      </c>
      <c r="J11" s="55" t="s">
        <v>685</v>
      </c>
      <c r="K11" s="55" t="s">
        <v>232</v>
      </c>
      <c r="L11" s="55" t="s">
        <v>233</v>
      </c>
      <c r="M11" s="55" t="s">
        <v>234</v>
      </c>
      <c r="N11" s="55" t="s">
        <v>235</v>
      </c>
      <c r="O11" s="56">
        <v>10318183.42</v>
      </c>
      <c r="P11" s="56">
        <v>0</v>
      </c>
      <c r="Q11" s="56">
        <v>387193.41</v>
      </c>
      <c r="R11" s="56">
        <v>2262302.37</v>
      </c>
      <c r="S11" s="57" t="s">
        <v>1496</v>
      </c>
      <c r="T11" s="56">
        <v>8443074.4600000009</v>
      </c>
      <c r="U11" s="55" t="s">
        <v>236</v>
      </c>
      <c r="V11" s="53" t="s">
        <v>1022</v>
      </c>
      <c r="W11" s="9">
        <f>IF(OR(LEFT(I11)="7",LEFT(I11,1)="8"),VALUE(RIGHT(I11,3)),VALUE(RIGHT(I11,4)))</f>
        <v>104</v>
      </c>
    </row>
    <row r="12" spans="1:33" s="23" customFormat="1" ht="19.5" customHeight="1" outlineLevel="3">
      <c r="A12" s="21"/>
      <c r="B12" s="72" t="s">
        <v>237</v>
      </c>
      <c r="C12" s="73"/>
      <c r="D12" s="73"/>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70" t="s">
        <v>689</v>
      </c>
      <c r="C13" s="71" t="s">
        <v>687</v>
      </c>
      <c r="D13" s="71"/>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8" t="s">
        <v>914</v>
      </c>
      <c r="C14" s="69"/>
      <c r="D14" s="69" t="s">
        <v>688</v>
      </c>
      <c r="E14" s="46">
        <f>SUBTOTAL(9,E15:E19)</f>
        <v>5</v>
      </c>
      <c r="F14" s="47"/>
      <c r="G14" s="47"/>
      <c r="H14" s="47"/>
      <c r="I14" s="48"/>
      <c r="J14" s="47"/>
      <c r="K14" s="47"/>
      <c r="L14" s="47"/>
      <c r="M14" s="47"/>
      <c r="N14" s="47"/>
      <c r="O14" s="49"/>
      <c r="P14" s="49"/>
      <c r="Q14" s="49"/>
      <c r="R14" s="49"/>
      <c r="S14" s="47"/>
      <c r="T14" s="49"/>
      <c r="U14" s="47"/>
      <c r="V14" s="50"/>
      <c r="W14" s="28"/>
    </row>
    <row r="15" spans="1:33" s="10" customFormat="1" ht="284.25" customHeight="1">
      <c r="A15" s="8">
        <v>4</v>
      </c>
      <c r="B15" s="59" t="s">
        <v>237</v>
      </c>
      <c r="C15" s="59" t="s">
        <v>102</v>
      </c>
      <c r="D15" s="59" t="s">
        <v>196</v>
      </c>
      <c r="E15" s="51">
        <v>1</v>
      </c>
      <c r="F15" s="52">
        <v>120</v>
      </c>
      <c r="G15" s="53" t="s">
        <v>1275</v>
      </c>
      <c r="H15" s="53" t="s">
        <v>524</v>
      </c>
      <c r="I15" s="54">
        <v>20040411201355</v>
      </c>
      <c r="J15" s="55" t="s">
        <v>671</v>
      </c>
      <c r="K15" s="55" t="s">
        <v>1201</v>
      </c>
      <c r="L15" s="55" t="s">
        <v>233</v>
      </c>
      <c r="M15" s="55" t="s">
        <v>682</v>
      </c>
      <c r="N15" s="55" t="s">
        <v>235</v>
      </c>
      <c r="O15" s="56">
        <v>352582284.63</v>
      </c>
      <c r="P15" s="56">
        <v>205382469.93000001</v>
      </c>
      <c r="Q15" s="56">
        <v>9821470.1999999993</v>
      </c>
      <c r="R15" s="56">
        <v>250985494.58000001</v>
      </c>
      <c r="S15" s="57" t="s">
        <v>1630</v>
      </c>
      <c r="T15" s="56">
        <v>316800730.18000001</v>
      </c>
      <c r="U15" s="55" t="s">
        <v>236</v>
      </c>
      <c r="V15" s="53" t="s">
        <v>1202</v>
      </c>
      <c r="W15" s="9">
        <f>IF(OR(LEFT(I15)="7",LEFT(I15,1)="8"),VALUE(RIGHT(I15,3)),VALUE(RIGHT(I15,4)))</f>
        <v>1355</v>
      </c>
    </row>
    <row r="16" spans="1:33" s="10" customFormat="1" ht="213" customHeight="1">
      <c r="A16" s="8">
        <v>4</v>
      </c>
      <c r="B16" s="59" t="s">
        <v>237</v>
      </c>
      <c r="C16" s="59" t="s">
        <v>102</v>
      </c>
      <c r="D16" s="59" t="s">
        <v>196</v>
      </c>
      <c r="E16" s="51">
        <v>1</v>
      </c>
      <c r="F16" s="52">
        <v>200</v>
      </c>
      <c r="G16" s="53" t="s">
        <v>672</v>
      </c>
      <c r="H16" s="53" t="s">
        <v>524</v>
      </c>
      <c r="I16" s="54">
        <v>20050420001404</v>
      </c>
      <c r="J16" s="55" t="s">
        <v>673</v>
      </c>
      <c r="K16" s="55" t="s">
        <v>674</v>
      </c>
      <c r="L16" s="55" t="s">
        <v>233</v>
      </c>
      <c r="M16" s="55" t="s">
        <v>665</v>
      </c>
      <c r="N16" s="55" t="s">
        <v>675</v>
      </c>
      <c r="O16" s="56">
        <v>332908575.45999998</v>
      </c>
      <c r="P16" s="56">
        <v>0</v>
      </c>
      <c r="Q16" s="56">
        <v>11231319.5</v>
      </c>
      <c r="R16" s="56">
        <v>90036963.480000004</v>
      </c>
      <c r="S16" s="57" t="s">
        <v>1631</v>
      </c>
      <c r="T16" s="56">
        <v>254102931.47999999</v>
      </c>
      <c r="U16" s="55" t="s">
        <v>236</v>
      </c>
      <c r="V16" s="53" t="s">
        <v>1480</v>
      </c>
      <c r="W16" s="9">
        <f>IF(OR(LEFT(I16)="7",LEFT(I16,1)="8"),VALUE(RIGHT(I16,3)),VALUE(RIGHT(I16,4)))</f>
        <v>1404</v>
      </c>
    </row>
    <row r="17" spans="1:23" s="10" customFormat="1" ht="201" customHeight="1">
      <c r="A17" s="8">
        <v>4</v>
      </c>
      <c r="B17" s="59" t="s">
        <v>237</v>
      </c>
      <c r="C17" s="59" t="s">
        <v>102</v>
      </c>
      <c r="D17" s="59" t="s">
        <v>196</v>
      </c>
      <c r="E17" s="51">
        <v>1</v>
      </c>
      <c r="F17" s="52">
        <v>811</v>
      </c>
      <c r="G17" s="53" t="s">
        <v>1203</v>
      </c>
      <c r="H17" s="53" t="s">
        <v>524</v>
      </c>
      <c r="I17" s="54">
        <v>20073641001477</v>
      </c>
      <c r="J17" s="55" t="s">
        <v>189</v>
      </c>
      <c r="K17" s="55" t="s">
        <v>190</v>
      </c>
      <c r="L17" s="55" t="s">
        <v>233</v>
      </c>
      <c r="M17" s="55" t="s">
        <v>682</v>
      </c>
      <c r="N17" s="55" t="s">
        <v>235</v>
      </c>
      <c r="O17" s="56">
        <v>1618422783.28</v>
      </c>
      <c r="P17" s="56">
        <v>0</v>
      </c>
      <c r="Q17" s="56">
        <v>19646951.969999999</v>
      </c>
      <c r="R17" s="56">
        <v>221146608.68000001</v>
      </c>
      <c r="S17" s="57" t="s">
        <v>1421</v>
      </c>
      <c r="T17" s="56">
        <v>1416923126.5699999</v>
      </c>
      <c r="U17" s="55" t="s">
        <v>683</v>
      </c>
      <c r="V17" s="53" t="s">
        <v>1241</v>
      </c>
      <c r="W17" s="9">
        <f>IF(OR(LEFT(I17)="7",LEFT(I17,1)="8"),VALUE(RIGHT(I17,3)),VALUE(RIGHT(I17,4)))</f>
        <v>1477</v>
      </c>
    </row>
    <row r="18" spans="1:23" s="10" customFormat="1" ht="229.5" customHeight="1">
      <c r="A18" s="8">
        <v>4</v>
      </c>
      <c r="B18" s="59" t="s">
        <v>237</v>
      </c>
      <c r="C18" s="59" t="s">
        <v>102</v>
      </c>
      <c r="D18" s="59" t="s">
        <v>196</v>
      </c>
      <c r="E18" s="51">
        <v>1</v>
      </c>
      <c r="F18" s="52">
        <v>911</v>
      </c>
      <c r="G18" s="53" t="s">
        <v>1300</v>
      </c>
      <c r="H18" s="53" t="s">
        <v>524</v>
      </c>
      <c r="I18" s="54">
        <v>20120491101560</v>
      </c>
      <c r="J18" s="55" t="s">
        <v>1174</v>
      </c>
      <c r="K18" s="55" t="s">
        <v>1175</v>
      </c>
      <c r="L18" s="55" t="s">
        <v>233</v>
      </c>
      <c r="M18" s="55" t="s">
        <v>665</v>
      </c>
      <c r="N18" s="55" t="s">
        <v>675</v>
      </c>
      <c r="O18" s="56">
        <v>104358439.48999999</v>
      </c>
      <c r="P18" s="56">
        <v>69513839.650000006</v>
      </c>
      <c r="Q18" s="56">
        <v>3916002.34</v>
      </c>
      <c r="R18" s="56">
        <v>47206066.399999999</v>
      </c>
      <c r="S18" s="57" t="s">
        <v>1363</v>
      </c>
      <c r="T18" s="56">
        <v>130582215.08</v>
      </c>
      <c r="U18" s="55" t="s">
        <v>236</v>
      </c>
      <c r="V18" s="53" t="s">
        <v>1584</v>
      </c>
      <c r="W18" s="9">
        <f>IF(OR(LEFT(I18)="7",LEFT(I18,1)="8"),VALUE(RIGHT(I18,3)),VALUE(RIGHT(I18,4)))</f>
        <v>1560</v>
      </c>
    </row>
    <row r="19" spans="1:23" s="10" customFormat="1" ht="199.5" customHeight="1">
      <c r="A19" s="8">
        <v>4</v>
      </c>
      <c r="B19" s="59" t="s">
        <v>237</v>
      </c>
      <c r="C19" s="59" t="s">
        <v>102</v>
      </c>
      <c r="D19" s="59" t="s">
        <v>196</v>
      </c>
      <c r="E19" s="51">
        <v>1</v>
      </c>
      <c r="F19" s="52">
        <v>911</v>
      </c>
      <c r="G19" s="53" t="s">
        <v>1300</v>
      </c>
      <c r="H19" s="53" t="s">
        <v>524</v>
      </c>
      <c r="I19" s="54">
        <v>20120491101561</v>
      </c>
      <c r="J19" s="55" t="s">
        <v>1176</v>
      </c>
      <c r="K19" s="55" t="s">
        <v>1177</v>
      </c>
      <c r="L19" s="55" t="s">
        <v>233</v>
      </c>
      <c r="M19" s="55" t="s">
        <v>665</v>
      </c>
      <c r="N19" s="55" t="s">
        <v>675</v>
      </c>
      <c r="O19" s="56">
        <v>332707620.87</v>
      </c>
      <c r="P19" s="56">
        <v>88900000</v>
      </c>
      <c r="Q19" s="56">
        <v>12178571.26</v>
      </c>
      <c r="R19" s="56">
        <v>137373580.02000001</v>
      </c>
      <c r="S19" s="57" t="s">
        <v>1632</v>
      </c>
      <c r="T19" s="56">
        <v>296412612.11000001</v>
      </c>
      <c r="U19" s="55" t="s">
        <v>236</v>
      </c>
      <c r="V19" s="53" t="s">
        <v>1633</v>
      </c>
      <c r="W19" s="9">
        <f>IF(OR(LEFT(I19)="7",LEFT(I19,1)="8"),VALUE(RIGHT(I19,3)),VALUE(RIGHT(I19,4)))</f>
        <v>1561</v>
      </c>
    </row>
    <row r="20" spans="1:23" s="23" customFormat="1" ht="23.25" customHeight="1" outlineLevel="3">
      <c r="A20" s="21"/>
      <c r="B20" s="72" t="s">
        <v>677</v>
      </c>
      <c r="C20" s="73"/>
      <c r="D20" s="73"/>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70" t="s">
        <v>689</v>
      </c>
      <c r="C21" s="71" t="s">
        <v>687</v>
      </c>
      <c r="D21" s="71"/>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8" t="s">
        <v>282</v>
      </c>
      <c r="C22" s="69"/>
      <c r="D22" s="69"/>
      <c r="E22" s="46">
        <f>SUBTOTAL(9,E23:E25)</f>
        <v>3</v>
      </c>
      <c r="F22" s="47"/>
      <c r="G22" s="47"/>
      <c r="H22" s="47"/>
      <c r="I22" s="48"/>
      <c r="J22" s="47"/>
      <c r="K22" s="47"/>
      <c r="L22" s="47"/>
      <c r="M22" s="47"/>
      <c r="N22" s="47"/>
      <c r="O22" s="49"/>
      <c r="P22" s="49"/>
      <c r="Q22" s="49"/>
      <c r="R22" s="49"/>
      <c r="S22" s="47"/>
      <c r="T22" s="49"/>
      <c r="U22" s="47"/>
      <c r="V22" s="50"/>
      <c r="W22" s="28"/>
    </row>
    <row r="23" spans="1:23" s="10" customFormat="1" ht="228" customHeight="1">
      <c r="A23" s="8">
        <v>5</v>
      </c>
      <c r="B23" s="59" t="s">
        <v>677</v>
      </c>
      <c r="C23" s="59" t="s">
        <v>102</v>
      </c>
      <c r="D23" s="59" t="s">
        <v>196</v>
      </c>
      <c r="E23" s="51">
        <v>1</v>
      </c>
      <c r="F23" s="52">
        <v>121</v>
      </c>
      <c r="G23" s="53" t="s">
        <v>1149</v>
      </c>
      <c r="H23" s="53" t="s">
        <v>524</v>
      </c>
      <c r="I23" s="54">
        <v>20120512101557</v>
      </c>
      <c r="J23" s="55" t="s">
        <v>1150</v>
      </c>
      <c r="K23" s="55" t="s">
        <v>1151</v>
      </c>
      <c r="L23" s="55" t="s">
        <v>233</v>
      </c>
      <c r="M23" s="55" t="s">
        <v>393</v>
      </c>
      <c r="N23" s="55" t="s">
        <v>235</v>
      </c>
      <c r="O23" s="56">
        <v>225558128.53</v>
      </c>
      <c r="P23" s="56">
        <v>0</v>
      </c>
      <c r="Q23" s="56">
        <v>9730761.4700000007</v>
      </c>
      <c r="R23" s="56">
        <v>428433.17</v>
      </c>
      <c r="S23" s="57" t="s">
        <v>1634</v>
      </c>
      <c r="T23" s="56">
        <v>234860456.77000001</v>
      </c>
      <c r="U23" s="55" t="s">
        <v>683</v>
      </c>
      <c r="V23" s="53" t="s">
        <v>1635</v>
      </c>
      <c r="W23" s="9">
        <f>IF(OR(LEFT(I23)="7",LEFT(I23,1)="8"),VALUE(RIGHT(I23,3)),VALUE(RIGHT(I23,4)))</f>
        <v>1557</v>
      </c>
    </row>
    <row r="24" spans="1:23" s="10" customFormat="1" ht="228" customHeight="1">
      <c r="A24" s="8">
        <v>5</v>
      </c>
      <c r="B24" s="59" t="s">
        <v>677</v>
      </c>
      <c r="C24" s="59" t="s">
        <v>102</v>
      </c>
      <c r="D24" s="59" t="s">
        <v>196</v>
      </c>
      <c r="E24" s="51">
        <v>1</v>
      </c>
      <c r="F24" s="52" t="s">
        <v>1178</v>
      </c>
      <c r="G24" s="53" t="s">
        <v>1179</v>
      </c>
      <c r="H24" s="53" t="s">
        <v>524</v>
      </c>
      <c r="I24" s="54" t="s">
        <v>795</v>
      </c>
      <c r="J24" s="55" t="s">
        <v>796</v>
      </c>
      <c r="K24" s="55" t="s">
        <v>66</v>
      </c>
      <c r="L24" s="55" t="s">
        <v>233</v>
      </c>
      <c r="M24" s="55" t="s">
        <v>393</v>
      </c>
      <c r="N24" s="55" t="s">
        <v>675</v>
      </c>
      <c r="O24" s="56">
        <v>51920381.439999998</v>
      </c>
      <c r="P24" s="56">
        <v>15340593.23</v>
      </c>
      <c r="Q24" s="56">
        <v>1866431.3</v>
      </c>
      <c r="R24" s="56">
        <v>6722347.3099999996</v>
      </c>
      <c r="S24" s="57" t="s">
        <v>1585</v>
      </c>
      <c r="T24" s="56">
        <v>93196744.569999993</v>
      </c>
      <c r="U24" s="55" t="s">
        <v>683</v>
      </c>
      <c r="V24" s="53" t="s">
        <v>1636</v>
      </c>
      <c r="W24" s="9">
        <f>IF(OR(LEFT(I24)="7",LEFT(I24,1)="8"),VALUE(RIGHT(I24,3)),VALUE(RIGHT(I24,4)))</f>
        <v>31</v>
      </c>
    </row>
    <row r="25" spans="1:23" s="10" customFormat="1" ht="228" customHeight="1">
      <c r="A25" s="8">
        <v>5</v>
      </c>
      <c r="B25" s="59" t="s">
        <v>677</v>
      </c>
      <c r="C25" s="59" t="s">
        <v>102</v>
      </c>
      <c r="D25" s="59" t="s">
        <v>196</v>
      </c>
      <c r="E25" s="51">
        <v>1</v>
      </c>
      <c r="F25" s="52" t="s">
        <v>1178</v>
      </c>
      <c r="G25" s="53" t="s">
        <v>1179</v>
      </c>
      <c r="H25" s="53" t="s">
        <v>524</v>
      </c>
      <c r="I25" s="54" t="s">
        <v>1180</v>
      </c>
      <c r="J25" s="55" t="s">
        <v>1181</v>
      </c>
      <c r="K25" s="55" t="s">
        <v>1182</v>
      </c>
      <c r="L25" s="55" t="s">
        <v>233</v>
      </c>
      <c r="M25" s="55" t="s">
        <v>393</v>
      </c>
      <c r="N25" s="55" t="s">
        <v>235</v>
      </c>
      <c r="O25" s="56">
        <v>38639078.079999998</v>
      </c>
      <c r="P25" s="56">
        <v>50279688</v>
      </c>
      <c r="Q25" s="56">
        <v>2092805.75</v>
      </c>
      <c r="R25" s="56">
        <v>53863627.090000004</v>
      </c>
      <c r="S25" s="57" t="s">
        <v>1637</v>
      </c>
      <c r="T25" s="56">
        <v>37120361.409999996</v>
      </c>
      <c r="U25" s="55" t="s">
        <v>683</v>
      </c>
      <c r="V25" s="53" t="s">
        <v>1638</v>
      </c>
      <c r="W25" s="9">
        <f>IF(OR(LEFT(I25)="7",LEFT(I25,1)="8"),VALUE(RIGHT(I25,3)),VALUE(RIGHT(I25,4)))</f>
        <v>1563</v>
      </c>
    </row>
    <row r="26" spans="1:23" s="26" customFormat="1" ht="15" outlineLevel="1">
      <c r="A26" s="24"/>
      <c r="B26" s="70" t="s">
        <v>168</v>
      </c>
      <c r="C26" s="71"/>
      <c r="D26" s="71"/>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8" t="s">
        <v>282</v>
      </c>
      <c r="C27" s="69"/>
      <c r="D27" s="69"/>
      <c r="E27" s="46">
        <f>SUBTOTAL(9,E28:E28)</f>
        <v>1</v>
      </c>
      <c r="F27" s="47"/>
      <c r="G27" s="47"/>
      <c r="H27" s="47"/>
      <c r="I27" s="48"/>
      <c r="J27" s="47"/>
      <c r="K27" s="47"/>
      <c r="L27" s="47"/>
      <c r="M27" s="47"/>
      <c r="N27" s="47"/>
      <c r="O27" s="49"/>
      <c r="P27" s="49"/>
      <c r="Q27" s="49"/>
      <c r="R27" s="49"/>
      <c r="S27" s="47"/>
      <c r="T27" s="49"/>
      <c r="U27" s="47"/>
      <c r="V27" s="50"/>
      <c r="W27" s="28"/>
    </row>
    <row r="28" spans="1:23" s="10" customFormat="1" ht="189.75" customHeight="1">
      <c r="A28" s="8">
        <v>5</v>
      </c>
      <c r="B28" s="59" t="s">
        <v>677</v>
      </c>
      <c r="C28" s="59" t="s">
        <v>67</v>
      </c>
      <c r="D28" s="59" t="s">
        <v>196</v>
      </c>
      <c r="E28" s="51">
        <v>1</v>
      </c>
      <c r="F28" s="52">
        <v>612</v>
      </c>
      <c r="G28" s="53" t="s">
        <v>118</v>
      </c>
      <c r="H28" s="53" t="s">
        <v>118</v>
      </c>
      <c r="I28" s="54">
        <v>20070561201459</v>
      </c>
      <c r="J28" s="55" t="s">
        <v>117</v>
      </c>
      <c r="K28" s="55" t="s">
        <v>173</v>
      </c>
      <c r="L28" s="55" t="s">
        <v>710</v>
      </c>
      <c r="M28" s="55" t="s">
        <v>645</v>
      </c>
      <c r="N28" s="55" t="s">
        <v>235</v>
      </c>
      <c r="O28" s="56">
        <v>24065491.039999999</v>
      </c>
      <c r="P28" s="56">
        <v>1565826.31</v>
      </c>
      <c r="Q28" s="56">
        <v>43667.97</v>
      </c>
      <c r="R28" s="56">
        <v>1406787.44</v>
      </c>
      <c r="S28" s="57" t="s">
        <v>1639</v>
      </c>
      <c r="T28" s="56">
        <v>24268197.879999999</v>
      </c>
      <c r="U28" s="55" t="s">
        <v>236</v>
      </c>
      <c r="V28" s="53" t="s">
        <v>1640</v>
      </c>
      <c r="W28" s="9">
        <f>IF(OR(LEFT(I28)="7",LEFT(I28,1)="8"),VALUE(RIGHT(I28,3)),VALUE(RIGHT(I28,4)))</f>
        <v>1459</v>
      </c>
    </row>
    <row r="29" spans="1:23" s="23" customFormat="1" ht="35.25" customHeight="1" outlineLevel="3">
      <c r="A29" s="21"/>
      <c r="B29" s="72" t="s">
        <v>104</v>
      </c>
      <c r="C29" s="73"/>
      <c r="D29" s="73"/>
      <c r="E29" s="35">
        <f>SUBTOTAL(9,E32:E120)</f>
        <v>82</v>
      </c>
      <c r="F29" s="36"/>
      <c r="G29" s="36"/>
      <c r="H29" s="36"/>
      <c r="I29" s="37"/>
      <c r="J29" s="36"/>
      <c r="K29" s="36"/>
      <c r="L29" s="36"/>
      <c r="M29" s="36"/>
      <c r="N29" s="36"/>
      <c r="O29" s="38"/>
      <c r="P29" s="39"/>
      <c r="Q29" s="39"/>
      <c r="R29" s="39"/>
      <c r="S29" s="36"/>
      <c r="T29" s="39"/>
      <c r="U29" s="36"/>
      <c r="V29" s="40"/>
      <c r="W29" s="22"/>
    </row>
    <row r="30" spans="1:23" s="26" customFormat="1" ht="15" outlineLevel="1">
      <c r="A30" s="24"/>
      <c r="B30" s="70" t="s">
        <v>689</v>
      </c>
      <c r="C30" s="71" t="s">
        <v>687</v>
      </c>
      <c r="D30" s="71"/>
      <c r="E30" s="41">
        <f>SUBTOTAL(9,E32:E106)</f>
        <v>73</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8" t="s">
        <v>282</v>
      </c>
      <c r="C31" s="69"/>
      <c r="D31" s="69"/>
      <c r="E31" s="46">
        <f>SUBTOTAL(9,E32:E90)</f>
        <v>59</v>
      </c>
      <c r="F31" s="47"/>
      <c r="G31" s="47"/>
      <c r="H31" s="47"/>
      <c r="I31" s="48"/>
      <c r="J31" s="47"/>
      <c r="K31" s="47"/>
      <c r="L31" s="47"/>
      <c r="M31" s="47"/>
      <c r="N31" s="47"/>
      <c r="O31" s="49"/>
      <c r="P31" s="49"/>
      <c r="Q31" s="49"/>
      <c r="R31" s="49"/>
      <c r="S31" s="47"/>
      <c r="T31" s="49"/>
      <c r="U31" s="47"/>
      <c r="V31" s="50"/>
      <c r="W31" s="28"/>
    </row>
    <row r="32" spans="1:23" s="10" customFormat="1" ht="292.5" customHeight="1">
      <c r="A32" s="8">
        <v>6</v>
      </c>
      <c r="B32" s="59" t="s">
        <v>104</v>
      </c>
      <c r="C32" s="59" t="s">
        <v>102</v>
      </c>
      <c r="D32" s="59" t="s">
        <v>196</v>
      </c>
      <c r="E32" s="51">
        <v>1</v>
      </c>
      <c r="F32" s="52">
        <v>210</v>
      </c>
      <c r="G32" s="53" t="s">
        <v>679</v>
      </c>
      <c r="H32" s="53" t="s">
        <v>524</v>
      </c>
      <c r="I32" s="54">
        <v>20110621001545</v>
      </c>
      <c r="J32" s="55" t="s">
        <v>1007</v>
      </c>
      <c r="K32" s="55" t="s">
        <v>1008</v>
      </c>
      <c r="L32" s="55" t="s">
        <v>233</v>
      </c>
      <c r="M32" s="55" t="s">
        <v>682</v>
      </c>
      <c r="N32" s="55" t="s">
        <v>170</v>
      </c>
      <c r="O32" s="56">
        <v>6209354331.96</v>
      </c>
      <c r="P32" s="56">
        <v>0</v>
      </c>
      <c r="Q32" s="56">
        <v>483590593.94999999</v>
      </c>
      <c r="R32" s="56">
        <v>864354.69</v>
      </c>
      <c r="S32" s="57" t="s">
        <v>1641</v>
      </c>
      <c r="T32" s="56">
        <v>6692080571.2200003</v>
      </c>
      <c r="U32" s="55" t="s">
        <v>236</v>
      </c>
      <c r="V32" s="53" t="s">
        <v>1642</v>
      </c>
      <c r="W32" s="9">
        <f>IF(OR(LEFT(I32)="7",LEFT(I32,1)="8"),VALUE(RIGHT(I32,3)),VALUE(RIGHT(I32,4)))</f>
        <v>1545</v>
      </c>
    </row>
    <row r="33" spans="1:23" s="10" customFormat="1" ht="216" customHeight="1">
      <c r="A33" s="8">
        <v>6</v>
      </c>
      <c r="B33" s="59" t="s">
        <v>104</v>
      </c>
      <c r="C33" s="59" t="s">
        <v>102</v>
      </c>
      <c r="D33" s="59" t="s">
        <v>196</v>
      </c>
      <c r="E33" s="51">
        <v>1</v>
      </c>
      <c r="F33" s="52">
        <v>210</v>
      </c>
      <c r="G33" s="53" t="s">
        <v>679</v>
      </c>
      <c r="H33" s="53" t="s">
        <v>524</v>
      </c>
      <c r="I33" s="54">
        <v>20120621001550</v>
      </c>
      <c r="J33" s="55" t="s">
        <v>1076</v>
      </c>
      <c r="K33" s="55" t="s">
        <v>1077</v>
      </c>
      <c r="L33" s="55" t="s">
        <v>233</v>
      </c>
      <c r="M33" s="55" t="s">
        <v>682</v>
      </c>
      <c r="N33" s="55" t="s">
        <v>170</v>
      </c>
      <c r="O33" s="56">
        <v>4988072608.4700003</v>
      </c>
      <c r="P33" s="56">
        <v>0</v>
      </c>
      <c r="Q33" s="56">
        <v>387477118.22000003</v>
      </c>
      <c r="R33" s="56">
        <v>429960.96000000002</v>
      </c>
      <c r="S33" s="57" t="s">
        <v>1643</v>
      </c>
      <c r="T33" s="56">
        <v>5375119765.7299995</v>
      </c>
      <c r="U33" s="55" t="s">
        <v>236</v>
      </c>
      <c r="V33" s="53" t="s">
        <v>1644</v>
      </c>
      <c r="W33" s="9">
        <f>IF(OR(LEFT(I33)="7",LEFT(I33,1)="8"),VALUE(RIGHT(I33,3)),VALUE(RIGHT(I33,4)))</f>
        <v>1550</v>
      </c>
    </row>
    <row r="34" spans="1:23" s="10" customFormat="1" ht="227.25" customHeight="1">
      <c r="A34" s="8">
        <v>6</v>
      </c>
      <c r="B34" s="59" t="s">
        <v>104</v>
      </c>
      <c r="C34" s="59" t="s">
        <v>102</v>
      </c>
      <c r="D34" s="59" t="s">
        <v>196</v>
      </c>
      <c r="E34" s="51">
        <v>1</v>
      </c>
      <c r="F34" s="52">
        <v>211</v>
      </c>
      <c r="G34" s="53" t="s">
        <v>220</v>
      </c>
      <c r="H34" s="53" t="s">
        <v>524</v>
      </c>
      <c r="I34" s="54">
        <v>20010620001161</v>
      </c>
      <c r="J34" s="55" t="s">
        <v>1393</v>
      </c>
      <c r="K34" s="55" t="s">
        <v>1394</v>
      </c>
      <c r="L34" s="55" t="s">
        <v>233</v>
      </c>
      <c r="M34" s="55" t="s">
        <v>234</v>
      </c>
      <c r="N34" s="55" t="s">
        <v>170</v>
      </c>
      <c r="O34" s="56">
        <v>44813684744.769997</v>
      </c>
      <c r="P34" s="56">
        <v>134430637605.60001</v>
      </c>
      <c r="Q34" s="56">
        <v>3651346012.3000002</v>
      </c>
      <c r="R34" s="56">
        <v>72754301312.059998</v>
      </c>
      <c r="S34" s="57" t="s">
        <v>1645</v>
      </c>
      <c r="T34" s="56">
        <v>110141367050.61</v>
      </c>
      <c r="U34" s="55" t="s">
        <v>236</v>
      </c>
      <c r="V34" s="53" t="s">
        <v>1646</v>
      </c>
      <c r="W34" s="9">
        <f>IF(OR(LEFT(I34)="7",LEFT(I34,1)="8"),VALUE(RIGHT(I34,3)),VALUE(RIGHT(I34,4)))</f>
        <v>1161</v>
      </c>
    </row>
    <row r="35" spans="1:23" s="10" customFormat="1" ht="142.5" customHeight="1">
      <c r="A35" s="8">
        <v>6</v>
      </c>
      <c r="B35" s="59" t="s">
        <v>104</v>
      </c>
      <c r="C35" s="59" t="s">
        <v>102</v>
      </c>
      <c r="D35" s="59" t="s">
        <v>196</v>
      </c>
      <c r="E35" s="51">
        <v>1</v>
      </c>
      <c r="F35" s="52">
        <v>212</v>
      </c>
      <c r="G35" s="53" t="s">
        <v>221</v>
      </c>
      <c r="H35" s="53" t="s">
        <v>524</v>
      </c>
      <c r="I35" s="54">
        <v>700003100051</v>
      </c>
      <c r="J35" s="55" t="s">
        <v>516</v>
      </c>
      <c r="K35" s="55" t="s">
        <v>188</v>
      </c>
      <c r="L35" s="55" t="s">
        <v>233</v>
      </c>
      <c r="M35" s="55" t="s">
        <v>682</v>
      </c>
      <c r="N35" s="55" t="s">
        <v>801</v>
      </c>
      <c r="O35" s="56">
        <v>1978808.73</v>
      </c>
      <c r="P35" s="56">
        <v>2076</v>
      </c>
      <c r="Q35" s="56">
        <v>83030.899999999994</v>
      </c>
      <c r="R35" s="56">
        <v>18042.25</v>
      </c>
      <c r="S35" s="57" t="s">
        <v>1647</v>
      </c>
      <c r="T35" s="56">
        <v>2045873.38</v>
      </c>
      <c r="U35" s="55" t="s">
        <v>236</v>
      </c>
      <c r="V35" s="53" t="s">
        <v>1364</v>
      </c>
      <c r="W35" s="9">
        <f>IF(OR(LEFT(I35)="7",LEFT(I35,1)="8"),VALUE(RIGHT(I35,3)),VALUE(RIGHT(I35,4)))</f>
        <v>51</v>
      </c>
    </row>
    <row r="36" spans="1:23" s="10" customFormat="1" ht="142.5" customHeight="1">
      <c r="A36" s="8">
        <v>6</v>
      </c>
      <c r="B36" s="59" t="s">
        <v>104</v>
      </c>
      <c r="C36" s="59" t="s">
        <v>102</v>
      </c>
      <c r="D36" s="59" t="s">
        <v>196</v>
      </c>
      <c r="E36" s="51">
        <v>1</v>
      </c>
      <c r="F36" s="52">
        <v>212</v>
      </c>
      <c r="G36" s="53" t="s">
        <v>221</v>
      </c>
      <c r="H36" s="53" t="s">
        <v>524</v>
      </c>
      <c r="I36" s="54">
        <v>20020641001235</v>
      </c>
      <c r="J36" s="55" t="s">
        <v>706</v>
      </c>
      <c r="K36" s="55" t="s">
        <v>1204</v>
      </c>
      <c r="L36" s="55" t="s">
        <v>536</v>
      </c>
      <c r="M36" s="55" t="s">
        <v>415</v>
      </c>
      <c r="N36" s="55" t="s">
        <v>235</v>
      </c>
      <c r="O36" s="56">
        <v>2494030705.4899998</v>
      </c>
      <c r="P36" s="56">
        <v>58538186.520000003</v>
      </c>
      <c r="Q36" s="56">
        <v>103155598.84999999</v>
      </c>
      <c r="R36" s="56">
        <v>86928524.689999998</v>
      </c>
      <c r="S36" s="57" t="s">
        <v>1497</v>
      </c>
      <c r="T36" s="56">
        <v>2568795966.1700001</v>
      </c>
      <c r="U36" s="55" t="s">
        <v>236</v>
      </c>
      <c r="V36" s="53" t="s">
        <v>1365</v>
      </c>
      <c r="W36" s="9">
        <f>IF(OR(LEFT(I36)="7",LEFT(I36,1)="8"),VALUE(RIGHT(I36,3)),VALUE(RIGHT(I36,4)))</f>
        <v>1235</v>
      </c>
    </row>
    <row r="37" spans="1:23" s="10" customFormat="1" ht="142.5" customHeight="1">
      <c r="A37" s="8">
        <v>6</v>
      </c>
      <c r="B37" s="59" t="s">
        <v>104</v>
      </c>
      <c r="C37" s="59" t="s">
        <v>102</v>
      </c>
      <c r="D37" s="59" t="s">
        <v>196</v>
      </c>
      <c r="E37" s="51">
        <v>1</v>
      </c>
      <c r="F37" s="52">
        <v>213</v>
      </c>
      <c r="G37" s="53" t="s">
        <v>786</v>
      </c>
      <c r="H37" s="53" t="s">
        <v>524</v>
      </c>
      <c r="I37" s="54">
        <v>20000620001120</v>
      </c>
      <c r="J37" s="55" t="s">
        <v>1152</v>
      </c>
      <c r="K37" s="55" t="s">
        <v>174</v>
      </c>
      <c r="L37" s="55" t="s">
        <v>233</v>
      </c>
      <c r="M37" s="55" t="s">
        <v>234</v>
      </c>
      <c r="N37" s="55" t="s">
        <v>235</v>
      </c>
      <c r="O37" s="56">
        <v>1282720594.79</v>
      </c>
      <c r="P37" s="56">
        <v>5320150.1399999997</v>
      </c>
      <c r="Q37" s="56">
        <v>51963834.780000001</v>
      </c>
      <c r="R37" s="56">
        <v>97730540.010000005</v>
      </c>
      <c r="S37" s="57" t="s">
        <v>1648</v>
      </c>
      <c r="T37" s="56">
        <v>1242274039.7</v>
      </c>
      <c r="U37" s="55" t="s">
        <v>236</v>
      </c>
      <c r="V37" s="53" t="s">
        <v>1649</v>
      </c>
      <c r="W37" s="9">
        <f>IF(OR(LEFT(I37)="7",LEFT(I37,1)="8"),VALUE(RIGHT(I37,3)),VALUE(RIGHT(I37,4)))</f>
        <v>1120</v>
      </c>
    </row>
    <row r="38" spans="1:23" s="10" customFormat="1" ht="246" customHeight="1">
      <c r="A38" s="8">
        <v>6</v>
      </c>
      <c r="B38" s="59" t="s">
        <v>104</v>
      </c>
      <c r="C38" s="59" t="s">
        <v>102</v>
      </c>
      <c r="D38" s="59" t="s">
        <v>196</v>
      </c>
      <c r="E38" s="51">
        <v>1</v>
      </c>
      <c r="F38" s="52">
        <v>215</v>
      </c>
      <c r="G38" s="53" t="s">
        <v>539</v>
      </c>
      <c r="H38" s="53" t="s">
        <v>524</v>
      </c>
      <c r="I38" s="54">
        <v>20120621501551</v>
      </c>
      <c r="J38" s="55" t="s">
        <v>1078</v>
      </c>
      <c r="K38" s="55" t="s">
        <v>1079</v>
      </c>
      <c r="L38" s="55" t="s">
        <v>233</v>
      </c>
      <c r="M38" s="55" t="s">
        <v>588</v>
      </c>
      <c r="N38" s="55" t="s">
        <v>235</v>
      </c>
      <c r="O38" s="56">
        <v>1566721309.3</v>
      </c>
      <c r="P38" s="56">
        <v>493268620.51999998</v>
      </c>
      <c r="Q38" s="56">
        <v>32961348.190000001</v>
      </c>
      <c r="R38" s="56">
        <v>105264626</v>
      </c>
      <c r="S38" s="57" t="s">
        <v>1650</v>
      </c>
      <c r="T38" s="56">
        <v>1987686652.01</v>
      </c>
      <c r="U38" s="55" t="s">
        <v>236</v>
      </c>
      <c r="V38" s="53" t="s">
        <v>1651</v>
      </c>
      <c r="W38" s="9">
        <f>IF(OR(LEFT(I38)="7",LEFT(I38,1)="8"),VALUE(RIGHT(I38,3)),VALUE(RIGHT(I38,4)))</f>
        <v>1551</v>
      </c>
    </row>
    <row r="39" spans="1:23" s="10" customFormat="1" ht="241.5" customHeight="1">
      <c r="A39" s="8">
        <v>6</v>
      </c>
      <c r="B39" s="59" t="s">
        <v>104</v>
      </c>
      <c r="C39" s="59" t="s">
        <v>102</v>
      </c>
      <c r="D39" s="59" t="s">
        <v>196</v>
      </c>
      <c r="E39" s="51">
        <v>1</v>
      </c>
      <c r="F39" s="52">
        <v>410</v>
      </c>
      <c r="G39" s="53" t="s">
        <v>704</v>
      </c>
      <c r="H39" s="53" t="s">
        <v>524</v>
      </c>
      <c r="I39" s="54">
        <v>700006810050</v>
      </c>
      <c r="J39" s="55" t="s">
        <v>705</v>
      </c>
      <c r="K39" s="55" t="s">
        <v>1255</v>
      </c>
      <c r="L39" s="55" t="s">
        <v>233</v>
      </c>
      <c r="M39" s="55" t="s">
        <v>682</v>
      </c>
      <c r="N39" s="55" t="s">
        <v>235</v>
      </c>
      <c r="O39" s="56">
        <v>7826108.6699999999</v>
      </c>
      <c r="P39" s="56">
        <v>5304428.05</v>
      </c>
      <c r="Q39" s="56">
        <v>313351.53000000003</v>
      </c>
      <c r="R39" s="56">
        <v>6817226.8899999997</v>
      </c>
      <c r="S39" s="57" t="s">
        <v>1652</v>
      </c>
      <c r="T39" s="56">
        <v>6626661.3600000003</v>
      </c>
      <c r="U39" s="55" t="s">
        <v>236</v>
      </c>
      <c r="V39" s="53" t="s">
        <v>1586</v>
      </c>
      <c r="W39" s="9">
        <f>IF(OR(LEFT(I39)="7",LEFT(I39,1)="8"),VALUE(RIGHT(I39,3)),VALUE(RIGHT(I39,4)))</f>
        <v>50</v>
      </c>
    </row>
    <row r="40" spans="1:23" s="10" customFormat="1" ht="244.5" customHeight="1">
      <c r="A40" s="8">
        <v>6</v>
      </c>
      <c r="B40" s="59" t="s">
        <v>104</v>
      </c>
      <c r="C40" s="59" t="s">
        <v>102</v>
      </c>
      <c r="D40" s="59" t="s">
        <v>196</v>
      </c>
      <c r="E40" s="51">
        <v>1</v>
      </c>
      <c r="F40" s="52">
        <v>411</v>
      </c>
      <c r="G40" s="53" t="s">
        <v>707</v>
      </c>
      <c r="H40" s="53" t="s">
        <v>524</v>
      </c>
      <c r="I40" s="54" t="s">
        <v>708</v>
      </c>
      <c r="J40" s="55" t="s">
        <v>65</v>
      </c>
      <c r="K40" s="55" t="s">
        <v>787</v>
      </c>
      <c r="L40" s="55" t="s">
        <v>233</v>
      </c>
      <c r="M40" s="55" t="s">
        <v>682</v>
      </c>
      <c r="N40" s="55" t="s">
        <v>235</v>
      </c>
      <c r="O40" s="56">
        <v>444920517.11000001</v>
      </c>
      <c r="P40" s="56">
        <v>0</v>
      </c>
      <c r="Q40" s="56">
        <v>18206359.59</v>
      </c>
      <c r="R40" s="56">
        <v>1311366.54</v>
      </c>
      <c r="S40" s="57" t="s">
        <v>1653</v>
      </c>
      <c r="T40" s="56">
        <v>461815510.16000003</v>
      </c>
      <c r="U40" s="55" t="s">
        <v>236</v>
      </c>
      <c r="V40" s="53" t="s">
        <v>1080</v>
      </c>
      <c r="W40" s="9">
        <f>IF(OR(LEFT(I40)="7",LEFT(I40,1)="8"),VALUE(RIGHT(I40,3)),VALUE(RIGHT(I40,4)))</f>
        <v>49</v>
      </c>
    </row>
    <row r="41" spans="1:23" s="10" customFormat="1" ht="142.5" customHeight="1">
      <c r="A41" s="8">
        <v>6</v>
      </c>
      <c r="B41" s="59" t="s">
        <v>104</v>
      </c>
      <c r="C41" s="59" t="s">
        <v>102</v>
      </c>
      <c r="D41" s="59" t="s">
        <v>196</v>
      </c>
      <c r="E41" s="51">
        <v>1</v>
      </c>
      <c r="F41" s="52">
        <v>411</v>
      </c>
      <c r="G41" s="53" t="s">
        <v>707</v>
      </c>
      <c r="H41" s="53" t="s">
        <v>524</v>
      </c>
      <c r="I41" s="54">
        <v>700006812413</v>
      </c>
      <c r="J41" s="55" t="s">
        <v>709</v>
      </c>
      <c r="K41" s="55" t="s">
        <v>175</v>
      </c>
      <c r="L41" s="55" t="s">
        <v>710</v>
      </c>
      <c r="M41" s="55" t="s">
        <v>402</v>
      </c>
      <c r="N41" s="55" t="s">
        <v>801</v>
      </c>
      <c r="O41" s="56">
        <v>2732606400.6900001</v>
      </c>
      <c r="P41" s="56">
        <v>2472038136.46</v>
      </c>
      <c r="Q41" s="56">
        <v>239591433.91999999</v>
      </c>
      <c r="R41" s="56">
        <v>2268727356.0300002</v>
      </c>
      <c r="S41" s="57" t="s">
        <v>1654</v>
      </c>
      <c r="T41" s="56">
        <v>3175508615.04</v>
      </c>
      <c r="U41" s="55" t="s">
        <v>236</v>
      </c>
      <c r="V41" s="53" t="s">
        <v>1655</v>
      </c>
      <c r="W41" s="9">
        <f>IF(OR(LEFT(I41)="7",LEFT(I41,1)="8"),VALUE(RIGHT(I41,3)),VALUE(RIGHT(I41,4)))</f>
        <v>413</v>
      </c>
    </row>
    <row r="42" spans="1:23" s="10" customFormat="1" ht="207.75" customHeight="1">
      <c r="A42" s="8">
        <v>6</v>
      </c>
      <c r="B42" s="59" t="s">
        <v>104</v>
      </c>
      <c r="C42" s="59" t="s">
        <v>102</v>
      </c>
      <c r="D42" s="59" t="s">
        <v>196</v>
      </c>
      <c r="E42" s="51">
        <v>1</v>
      </c>
      <c r="F42" s="52">
        <v>411</v>
      </c>
      <c r="G42" s="53" t="s">
        <v>707</v>
      </c>
      <c r="H42" s="53" t="s">
        <v>524</v>
      </c>
      <c r="I42" s="54">
        <v>20000641101049</v>
      </c>
      <c r="J42" s="55" t="s">
        <v>1247</v>
      </c>
      <c r="K42" s="55" t="s">
        <v>1242</v>
      </c>
      <c r="L42" s="55" t="s">
        <v>233</v>
      </c>
      <c r="M42" s="55" t="s">
        <v>682</v>
      </c>
      <c r="N42" s="55" t="s">
        <v>170</v>
      </c>
      <c r="O42" s="56">
        <v>8122746309.25</v>
      </c>
      <c r="P42" s="56">
        <v>16394542884.91</v>
      </c>
      <c r="Q42" s="56">
        <v>377630403</v>
      </c>
      <c r="R42" s="56">
        <v>15104209212.809999</v>
      </c>
      <c r="S42" s="57" t="s">
        <v>1656</v>
      </c>
      <c r="T42" s="56">
        <v>9790710384.3500004</v>
      </c>
      <c r="U42" s="55" t="s">
        <v>236</v>
      </c>
      <c r="V42" s="53" t="s">
        <v>1545</v>
      </c>
      <c r="W42" s="9">
        <f>IF(OR(LEFT(I42)="7",LEFT(I42,1)="8"),VALUE(RIGHT(I42,3)),VALUE(RIGHT(I42,4)))</f>
        <v>1049</v>
      </c>
    </row>
    <row r="43" spans="1:23" s="10" customFormat="1" ht="192.75" customHeight="1">
      <c r="A43" s="8">
        <v>6</v>
      </c>
      <c r="B43" s="59" t="s">
        <v>104</v>
      </c>
      <c r="C43" s="59" t="s">
        <v>102</v>
      </c>
      <c r="D43" s="59" t="s">
        <v>196</v>
      </c>
      <c r="E43" s="51">
        <v>1</v>
      </c>
      <c r="F43" s="52">
        <v>411</v>
      </c>
      <c r="G43" s="53" t="s">
        <v>707</v>
      </c>
      <c r="H43" s="53" t="s">
        <v>524</v>
      </c>
      <c r="I43" s="54">
        <v>20030641101331</v>
      </c>
      <c r="J43" s="55" t="s">
        <v>711</v>
      </c>
      <c r="K43" s="55" t="s">
        <v>176</v>
      </c>
      <c r="L43" s="55" t="s">
        <v>233</v>
      </c>
      <c r="M43" s="55" t="s">
        <v>682</v>
      </c>
      <c r="N43" s="55" t="s">
        <v>670</v>
      </c>
      <c r="O43" s="56">
        <v>136776985.03</v>
      </c>
      <c r="P43" s="56">
        <v>2745375000</v>
      </c>
      <c r="Q43" s="56">
        <v>72487398.209999993</v>
      </c>
      <c r="R43" s="56">
        <v>643991621.14999998</v>
      </c>
      <c r="S43" s="57" t="s">
        <v>1657</v>
      </c>
      <c r="T43" s="56">
        <v>2310647762.0900002</v>
      </c>
      <c r="U43" s="55" t="s">
        <v>236</v>
      </c>
      <c r="V43" s="53" t="s">
        <v>1658</v>
      </c>
      <c r="W43" s="9">
        <f>IF(OR(LEFT(I43)="7",LEFT(I43,1)="8"),VALUE(RIGHT(I43,3)),VALUE(RIGHT(I43,4)))</f>
        <v>1331</v>
      </c>
    </row>
    <row r="44" spans="1:23" s="10" customFormat="1" ht="219" customHeight="1">
      <c r="A44" s="8">
        <v>6</v>
      </c>
      <c r="B44" s="59" t="s">
        <v>104</v>
      </c>
      <c r="C44" s="59" t="s">
        <v>102</v>
      </c>
      <c r="D44" s="59" t="s">
        <v>196</v>
      </c>
      <c r="E44" s="51">
        <v>1</v>
      </c>
      <c r="F44" s="52">
        <v>411</v>
      </c>
      <c r="G44" s="53" t="s">
        <v>707</v>
      </c>
      <c r="H44" s="53" t="s">
        <v>524</v>
      </c>
      <c r="I44" s="54">
        <v>20060641101420</v>
      </c>
      <c r="J44" s="55" t="s">
        <v>873</v>
      </c>
      <c r="K44" s="55" t="s">
        <v>610</v>
      </c>
      <c r="L44" s="55" t="s">
        <v>233</v>
      </c>
      <c r="M44" s="55" t="s">
        <v>682</v>
      </c>
      <c r="N44" s="55" t="s">
        <v>170</v>
      </c>
      <c r="O44" s="56">
        <v>36179681699.900002</v>
      </c>
      <c r="P44" s="56">
        <v>3110698880</v>
      </c>
      <c r="Q44" s="56">
        <v>1344617958.22</v>
      </c>
      <c r="R44" s="56">
        <v>10358056186.92</v>
      </c>
      <c r="S44" s="57" t="s">
        <v>1659</v>
      </c>
      <c r="T44" s="56">
        <v>30276942351.200001</v>
      </c>
      <c r="U44" s="55" t="s">
        <v>236</v>
      </c>
      <c r="V44" s="53" t="s">
        <v>1660</v>
      </c>
      <c r="W44" s="9">
        <f>IF(OR(LEFT(I44)="7",LEFT(I44,1)="8"),VALUE(RIGHT(I44,3)),VALUE(RIGHT(I44,4)))</f>
        <v>1420</v>
      </c>
    </row>
    <row r="45" spans="1:23" s="10" customFormat="1" ht="189" customHeight="1">
      <c r="A45" s="8">
        <v>6</v>
      </c>
      <c r="B45" s="59" t="s">
        <v>104</v>
      </c>
      <c r="C45" s="59" t="s">
        <v>102</v>
      </c>
      <c r="D45" s="59" t="s">
        <v>196</v>
      </c>
      <c r="E45" s="51">
        <v>1</v>
      </c>
      <c r="F45" s="52">
        <v>411</v>
      </c>
      <c r="G45" s="53" t="s">
        <v>707</v>
      </c>
      <c r="H45" s="53" t="s">
        <v>524</v>
      </c>
      <c r="I45" s="54">
        <v>20140641101574</v>
      </c>
      <c r="J45" s="55" t="s">
        <v>1301</v>
      </c>
      <c r="K45" s="55" t="s">
        <v>1302</v>
      </c>
      <c r="L45" s="55" t="s">
        <v>233</v>
      </c>
      <c r="M45" s="55" t="s">
        <v>393</v>
      </c>
      <c r="N45" s="55" t="s">
        <v>670</v>
      </c>
      <c r="O45" s="56">
        <v>2981506964.5300002</v>
      </c>
      <c r="P45" s="56">
        <v>4287203.67</v>
      </c>
      <c r="Q45" s="56">
        <v>81742696.400000006</v>
      </c>
      <c r="R45" s="56">
        <v>1890511773.6099999</v>
      </c>
      <c r="S45" s="57" t="s">
        <v>1661</v>
      </c>
      <c r="T45" s="56">
        <v>1177025090.99</v>
      </c>
      <c r="U45" s="55" t="s">
        <v>236</v>
      </c>
      <c r="V45" s="53" t="s">
        <v>1330</v>
      </c>
      <c r="W45" s="9">
        <f>IF(OR(LEFT(I45)="7",LEFT(I45,1)="8"),VALUE(RIGHT(I45,3)),VALUE(RIGHT(I45,4)))</f>
        <v>1574</v>
      </c>
    </row>
    <row r="46" spans="1:23" s="10" customFormat="1" ht="142.5" customHeight="1">
      <c r="A46" s="8">
        <v>6</v>
      </c>
      <c r="B46" s="59" t="s">
        <v>104</v>
      </c>
      <c r="C46" s="59" t="s">
        <v>102</v>
      </c>
      <c r="D46" s="59" t="s">
        <v>196</v>
      </c>
      <c r="E46" s="51">
        <v>1</v>
      </c>
      <c r="F46" s="52">
        <v>411</v>
      </c>
      <c r="G46" s="53" t="s">
        <v>707</v>
      </c>
      <c r="H46" s="53" t="s">
        <v>524</v>
      </c>
      <c r="I46" s="54">
        <v>20140641101578</v>
      </c>
      <c r="J46" s="55" t="s">
        <v>1310</v>
      </c>
      <c r="K46" s="55" t="s">
        <v>1311</v>
      </c>
      <c r="L46" s="55" t="s">
        <v>233</v>
      </c>
      <c r="M46" s="55" t="s">
        <v>682</v>
      </c>
      <c r="N46" s="55" t="s">
        <v>235</v>
      </c>
      <c r="O46" s="56">
        <v>3765291526.8400002</v>
      </c>
      <c r="P46" s="56">
        <v>48798798.609999999</v>
      </c>
      <c r="Q46" s="56">
        <v>141715249.68000001</v>
      </c>
      <c r="R46" s="56">
        <v>1735493649.25</v>
      </c>
      <c r="S46" s="57" t="s">
        <v>1662</v>
      </c>
      <c r="T46" s="56">
        <v>2220311925.8800001</v>
      </c>
      <c r="U46" s="55" t="s">
        <v>236</v>
      </c>
      <c r="V46" s="53" t="s">
        <v>1663</v>
      </c>
      <c r="W46" s="9">
        <f>IF(OR(LEFT(I46)="7",LEFT(I46,1)="8"),VALUE(RIGHT(I46,3)),VALUE(RIGHT(I46,4)))</f>
        <v>1578</v>
      </c>
    </row>
    <row r="47" spans="1:23" s="10" customFormat="1" ht="142.5" customHeight="1">
      <c r="A47" s="8">
        <v>6</v>
      </c>
      <c r="B47" s="59" t="s">
        <v>104</v>
      </c>
      <c r="C47" s="59" t="s">
        <v>102</v>
      </c>
      <c r="D47" s="59" t="s">
        <v>196</v>
      </c>
      <c r="E47" s="51">
        <v>1</v>
      </c>
      <c r="F47" s="52">
        <v>411</v>
      </c>
      <c r="G47" s="53" t="s">
        <v>707</v>
      </c>
      <c r="H47" s="53" t="s">
        <v>524</v>
      </c>
      <c r="I47" s="54">
        <v>20150641101586</v>
      </c>
      <c r="J47" s="55" t="s">
        <v>1395</v>
      </c>
      <c r="K47" s="55" t="s">
        <v>1396</v>
      </c>
      <c r="L47" s="55" t="s">
        <v>233</v>
      </c>
      <c r="M47" s="55" t="s">
        <v>393</v>
      </c>
      <c r="N47" s="55" t="s">
        <v>670</v>
      </c>
      <c r="O47" s="56">
        <v>31908566839.330002</v>
      </c>
      <c r="P47" s="56">
        <v>0</v>
      </c>
      <c r="Q47" s="56">
        <v>1155504481.21</v>
      </c>
      <c r="R47" s="56">
        <v>33064071320.540001</v>
      </c>
      <c r="S47" s="57" t="s">
        <v>1664</v>
      </c>
      <c r="T47" s="56">
        <v>0</v>
      </c>
      <c r="U47" s="55" t="s">
        <v>236</v>
      </c>
      <c r="V47" s="53" t="s">
        <v>1665</v>
      </c>
      <c r="W47" s="9">
        <f>IF(OR(LEFT(I47)="7",LEFT(I47,1)="8"),VALUE(RIGHT(I47,3)),VALUE(RIGHT(I47,4)))</f>
        <v>1586</v>
      </c>
    </row>
    <row r="48" spans="1:23" s="10" customFormat="1" ht="182.25" customHeight="1">
      <c r="A48" s="8">
        <v>6</v>
      </c>
      <c r="B48" s="59" t="s">
        <v>104</v>
      </c>
      <c r="C48" s="59" t="s">
        <v>102</v>
      </c>
      <c r="D48" s="59" t="s">
        <v>196</v>
      </c>
      <c r="E48" s="51">
        <v>1</v>
      </c>
      <c r="F48" s="52">
        <v>712</v>
      </c>
      <c r="G48" s="53" t="s">
        <v>1498</v>
      </c>
      <c r="H48" s="53" t="s">
        <v>524</v>
      </c>
      <c r="I48" s="54">
        <v>20070211301479</v>
      </c>
      <c r="J48" s="55" t="s">
        <v>806</v>
      </c>
      <c r="K48" s="55" t="s">
        <v>1499</v>
      </c>
      <c r="L48" s="55" t="s">
        <v>233</v>
      </c>
      <c r="M48" s="55" t="s">
        <v>393</v>
      </c>
      <c r="N48" s="55" t="s">
        <v>235</v>
      </c>
      <c r="O48" s="56">
        <v>184161.6</v>
      </c>
      <c r="P48" s="56">
        <v>0</v>
      </c>
      <c r="Q48" s="56">
        <v>6171.71</v>
      </c>
      <c r="R48" s="56">
        <v>190113.89</v>
      </c>
      <c r="S48" s="57" t="s">
        <v>1666</v>
      </c>
      <c r="T48" s="56">
        <v>219.42</v>
      </c>
      <c r="U48" s="55" t="s">
        <v>236</v>
      </c>
      <c r="V48" s="53" t="s">
        <v>950</v>
      </c>
      <c r="W48" s="9">
        <f>IF(OR(LEFT(I48)="7",LEFT(I48,1)="8"),VALUE(RIGHT(I48,3)),VALUE(RIGHT(I48,4)))</f>
        <v>1479</v>
      </c>
    </row>
    <row r="49" spans="1:23" s="10" customFormat="1" ht="156" customHeight="1">
      <c r="A49" s="8">
        <v>6</v>
      </c>
      <c r="B49" s="59" t="s">
        <v>104</v>
      </c>
      <c r="C49" s="59" t="s">
        <v>102</v>
      </c>
      <c r="D49" s="59" t="s">
        <v>196</v>
      </c>
      <c r="E49" s="51">
        <v>1</v>
      </c>
      <c r="F49" s="52" t="s">
        <v>428</v>
      </c>
      <c r="G49" s="53" t="s">
        <v>269</v>
      </c>
      <c r="H49" s="53" t="s">
        <v>524</v>
      </c>
      <c r="I49" s="54" t="s">
        <v>270</v>
      </c>
      <c r="J49" s="55" t="s">
        <v>256</v>
      </c>
      <c r="K49" s="55" t="s">
        <v>495</v>
      </c>
      <c r="L49" s="55" t="s">
        <v>233</v>
      </c>
      <c r="M49" s="55" t="s">
        <v>234</v>
      </c>
      <c r="N49" s="55" t="s">
        <v>801</v>
      </c>
      <c r="O49" s="56">
        <v>1182773041.5799999</v>
      </c>
      <c r="P49" s="56">
        <v>0</v>
      </c>
      <c r="Q49" s="56">
        <v>48861978.789999999</v>
      </c>
      <c r="R49" s="56">
        <v>48189388.799999997</v>
      </c>
      <c r="S49" s="57" t="s">
        <v>1667</v>
      </c>
      <c r="T49" s="56">
        <v>1183445631.5699999</v>
      </c>
      <c r="U49" s="55" t="s">
        <v>236</v>
      </c>
      <c r="V49" s="53" t="s">
        <v>1668</v>
      </c>
      <c r="W49" s="9">
        <f>IF(OR(LEFT(I49)="7",LEFT(I49,1)="8"),VALUE(RIGHT(I49,3)),VALUE(RIGHT(I49,4)))</f>
        <v>1315</v>
      </c>
    </row>
    <row r="50" spans="1:23" s="10" customFormat="1" ht="183.75" customHeight="1">
      <c r="A50" s="8">
        <v>6</v>
      </c>
      <c r="B50" s="59" t="s">
        <v>104</v>
      </c>
      <c r="C50" s="59" t="s">
        <v>102</v>
      </c>
      <c r="D50" s="59" t="s">
        <v>196</v>
      </c>
      <c r="E50" s="51">
        <v>1</v>
      </c>
      <c r="F50" s="52" t="s">
        <v>428</v>
      </c>
      <c r="G50" s="53" t="s">
        <v>269</v>
      </c>
      <c r="H50" s="53" t="s">
        <v>524</v>
      </c>
      <c r="I50" s="54" t="s">
        <v>271</v>
      </c>
      <c r="J50" s="55" t="s">
        <v>113</v>
      </c>
      <c r="K50" s="55" t="s">
        <v>574</v>
      </c>
      <c r="L50" s="55" t="s">
        <v>233</v>
      </c>
      <c r="M50" s="55" t="s">
        <v>234</v>
      </c>
      <c r="N50" s="55" t="s">
        <v>235</v>
      </c>
      <c r="O50" s="56">
        <v>40497340.579999998</v>
      </c>
      <c r="P50" s="56">
        <v>0</v>
      </c>
      <c r="Q50" s="56">
        <v>1710352.35</v>
      </c>
      <c r="R50" s="56">
        <v>695446.85</v>
      </c>
      <c r="S50" s="57" t="s">
        <v>1669</v>
      </c>
      <c r="T50" s="56">
        <v>41512246.079999998</v>
      </c>
      <c r="U50" s="55" t="s">
        <v>236</v>
      </c>
      <c r="V50" s="53" t="s">
        <v>1670</v>
      </c>
      <c r="W50" s="9">
        <f>IF(OR(LEFT(I50)="7",LEFT(I50,1)="8"),VALUE(RIGHT(I50,3)),VALUE(RIGHT(I50,4)))</f>
        <v>1412</v>
      </c>
    </row>
    <row r="51" spans="1:23" s="10" customFormat="1" ht="200.25" customHeight="1">
      <c r="A51" s="8">
        <v>6</v>
      </c>
      <c r="B51" s="59" t="s">
        <v>104</v>
      </c>
      <c r="C51" s="59" t="s">
        <v>102</v>
      </c>
      <c r="D51" s="59" t="s">
        <v>196</v>
      </c>
      <c r="E51" s="51">
        <v>1</v>
      </c>
      <c r="F51" s="52" t="s">
        <v>428</v>
      </c>
      <c r="G51" s="53" t="s">
        <v>269</v>
      </c>
      <c r="H51" s="53" t="s">
        <v>524</v>
      </c>
      <c r="I51" s="54" t="s">
        <v>98</v>
      </c>
      <c r="J51" s="55" t="s">
        <v>97</v>
      </c>
      <c r="K51" s="55" t="s">
        <v>96</v>
      </c>
      <c r="L51" s="55" t="s">
        <v>233</v>
      </c>
      <c r="M51" s="55" t="s">
        <v>393</v>
      </c>
      <c r="N51" s="55" t="s">
        <v>801</v>
      </c>
      <c r="O51" s="56">
        <v>62675081.659999996</v>
      </c>
      <c r="P51" s="56">
        <v>0</v>
      </c>
      <c r="Q51" s="56">
        <v>2375738.83</v>
      </c>
      <c r="R51" s="56">
        <v>1832224.91</v>
      </c>
      <c r="S51" s="57" t="s">
        <v>1671</v>
      </c>
      <c r="T51" s="56">
        <v>63218595.579999998</v>
      </c>
      <c r="U51" s="55" t="s">
        <v>236</v>
      </c>
      <c r="V51" s="53" t="s">
        <v>1672</v>
      </c>
      <c r="W51" s="9">
        <f>IF(OR(LEFT(I51)="7",LEFT(I51,1)="8"),VALUE(RIGHT(I51,3)),VALUE(RIGHT(I51,4)))</f>
        <v>1456</v>
      </c>
    </row>
    <row r="52" spans="1:23" s="10" customFormat="1" ht="238.5" customHeight="1">
      <c r="A52" s="8">
        <v>6</v>
      </c>
      <c r="B52" s="59" t="s">
        <v>104</v>
      </c>
      <c r="C52" s="59" t="s">
        <v>102</v>
      </c>
      <c r="D52" s="59" t="s">
        <v>196</v>
      </c>
      <c r="E52" s="51">
        <v>1</v>
      </c>
      <c r="F52" s="52" t="s">
        <v>391</v>
      </c>
      <c r="G52" s="53" t="s">
        <v>33</v>
      </c>
      <c r="H52" s="53" t="s">
        <v>524</v>
      </c>
      <c r="I52" s="54" t="s">
        <v>32</v>
      </c>
      <c r="J52" s="55" t="s">
        <v>31</v>
      </c>
      <c r="K52" s="55" t="s">
        <v>478</v>
      </c>
      <c r="L52" s="55" t="s">
        <v>233</v>
      </c>
      <c r="M52" s="55" t="s">
        <v>665</v>
      </c>
      <c r="N52" s="55" t="s">
        <v>235</v>
      </c>
      <c r="O52" s="56">
        <v>20010653.16</v>
      </c>
      <c r="P52" s="56">
        <v>0</v>
      </c>
      <c r="Q52" s="56">
        <v>777966.18</v>
      </c>
      <c r="R52" s="56">
        <v>771152.35</v>
      </c>
      <c r="S52" s="57" t="s">
        <v>1081</v>
      </c>
      <c r="T52" s="56">
        <v>20017833.329999998</v>
      </c>
      <c r="U52" s="55" t="s">
        <v>683</v>
      </c>
      <c r="V52" s="53" t="s">
        <v>1023</v>
      </c>
      <c r="W52" s="9">
        <f>IF(OR(LEFT(I52)="7",LEFT(I52,1)="8"),VALUE(RIGHT(I52,3)),VALUE(RIGHT(I52,4)))</f>
        <v>1457</v>
      </c>
    </row>
    <row r="53" spans="1:23" s="10" customFormat="1" ht="192" customHeight="1">
      <c r="A53" s="8">
        <v>6</v>
      </c>
      <c r="B53" s="59" t="s">
        <v>104</v>
      </c>
      <c r="C53" s="59" t="s">
        <v>102</v>
      </c>
      <c r="D53" s="59" t="s">
        <v>196</v>
      </c>
      <c r="E53" s="51">
        <v>1</v>
      </c>
      <c r="F53" s="52" t="s">
        <v>575</v>
      </c>
      <c r="G53" s="53" t="s">
        <v>576</v>
      </c>
      <c r="H53" s="53" t="s">
        <v>524</v>
      </c>
      <c r="I53" s="54" t="s">
        <v>577</v>
      </c>
      <c r="J53" s="55" t="s">
        <v>913</v>
      </c>
      <c r="K53" s="55" t="s">
        <v>479</v>
      </c>
      <c r="L53" s="55" t="s">
        <v>233</v>
      </c>
      <c r="M53" s="55" t="s">
        <v>665</v>
      </c>
      <c r="N53" s="55" t="s">
        <v>235</v>
      </c>
      <c r="O53" s="56">
        <v>8591849.5700000003</v>
      </c>
      <c r="P53" s="56">
        <v>0</v>
      </c>
      <c r="Q53" s="56">
        <v>288020.99</v>
      </c>
      <c r="R53" s="56">
        <v>793882.53</v>
      </c>
      <c r="S53" s="57" t="s">
        <v>1366</v>
      </c>
      <c r="T53" s="56">
        <v>8085988.0300000003</v>
      </c>
      <c r="U53" s="55" t="s">
        <v>236</v>
      </c>
      <c r="V53" s="53" t="s">
        <v>1367</v>
      </c>
      <c r="W53" s="9">
        <f>IF(OR(LEFT(I53)="7",LEFT(I53,1)="8"),VALUE(RIGHT(I53,3)),VALUE(RIGHT(I53,4)))</f>
        <v>1385</v>
      </c>
    </row>
    <row r="54" spans="1:23" s="10" customFormat="1" ht="269.25" customHeight="1">
      <c r="A54" s="8">
        <v>6</v>
      </c>
      <c r="B54" s="59" t="s">
        <v>104</v>
      </c>
      <c r="C54" s="59" t="s">
        <v>102</v>
      </c>
      <c r="D54" s="59" t="s">
        <v>196</v>
      </c>
      <c r="E54" s="51">
        <v>1</v>
      </c>
      <c r="F54" s="52" t="s">
        <v>578</v>
      </c>
      <c r="G54" s="53" t="s">
        <v>579</v>
      </c>
      <c r="H54" s="53" t="s">
        <v>524</v>
      </c>
      <c r="I54" s="54">
        <v>20020671001239</v>
      </c>
      <c r="J54" s="55" t="s">
        <v>580</v>
      </c>
      <c r="K54" s="55" t="s">
        <v>581</v>
      </c>
      <c r="L54" s="55" t="s">
        <v>233</v>
      </c>
      <c r="M54" s="55" t="s">
        <v>234</v>
      </c>
      <c r="N54" s="55" t="s">
        <v>670</v>
      </c>
      <c r="O54" s="56">
        <v>2090121452.8599999</v>
      </c>
      <c r="P54" s="56">
        <v>803664904.88</v>
      </c>
      <c r="Q54" s="56">
        <v>86814900.739999995</v>
      </c>
      <c r="R54" s="56">
        <v>893242252.30999994</v>
      </c>
      <c r="S54" s="57" t="s">
        <v>1673</v>
      </c>
      <c r="T54" s="56">
        <v>2087359006.1700001</v>
      </c>
      <c r="U54" s="55" t="s">
        <v>236</v>
      </c>
      <c r="V54" s="53" t="s">
        <v>1397</v>
      </c>
      <c r="W54" s="9">
        <f>IF(OR(LEFT(I54)="7",LEFT(I54,1)="8"),VALUE(RIGHT(I54,3)),VALUE(RIGHT(I54,4)))</f>
        <v>1239</v>
      </c>
    </row>
    <row r="55" spans="1:23" s="10" customFormat="1" ht="276" customHeight="1">
      <c r="A55" s="8">
        <v>6</v>
      </c>
      <c r="B55" s="59" t="s">
        <v>104</v>
      </c>
      <c r="C55" s="59" t="s">
        <v>102</v>
      </c>
      <c r="D55" s="59" t="s">
        <v>196</v>
      </c>
      <c r="E55" s="51">
        <v>1</v>
      </c>
      <c r="F55" s="52" t="s">
        <v>578</v>
      </c>
      <c r="G55" s="53" t="s">
        <v>579</v>
      </c>
      <c r="H55" s="53" t="s">
        <v>524</v>
      </c>
      <c r="I55" s="54">
        <v>20040630001369</v>
      </c>
      <c r="J55" s="55" t="s">
        <v>521</v>
      </c>
      <c r="K55" s="55" t="s">
        <v>582</v>
      </c>
      <c r="L55" s="55" t="s">
        <v>233</v>
      </c>
      <c r="M55" s="55" t="s">
        <v>234</v>
      </c>
      <c r="N55" s="55" t="s">
        <v>670</v>
      </c>
      <c r="O55" s="56">
        <v>22590222382.080002</v>
      </c>
      <c r="P55" s="56">
        <v>16423861352.959999</v>
      </c>
      <c r="Q55" s="56">
        <v>1095410267.4400001</v>
      </c>
      <c r="R55" s="56">
        <v>9949892168.8099995</v>
      </c>
      <c r="S55" s="57" t="s">
        <v>1674</v>
      </c>
      <c r="T55" s="56">
        <v>30159601833.669998</v>
      </c>
      <c r="U55" s="55" t="s">
        <v>236</v>
      </c>
      <c r="V55" s="53" t="s">
        <v>1398</v>
      </c>
      <c r="W55" s="9">
        <f>IF(OR(LEFT(I55)="7",LEFT(I55,1)="8"),VALUE(RIGHT(I55,3)),VALUE(RIGHT(I55,4)))</f>
        <v>1369</v>
      </c>
    </row>
    <row r="56" spans="1:23" s="10" customFormat="1" ht="142.5" customHeight="1">
      <c r="A56" s="8">
        <v>6</v>
      </c>
      <c r="B56" s="59" t="s">
        <v>104</v>
      </c>
      <c r="C56" s="59" t="s">
        <v>102</v>
      </c>
      <c r="D56" s="59" t="s">
        <v>196</v>
      </c>
      <c r="E56" s="51">
        <v>1</v>
      </c>
      <c r="F56" s="52" t="s">
        <v>583</v>
      </c>
      <c r="G56" s="53" t="s">
        <v>584</v>
      </c>
      <c r="H56" s="53" t="s">
        <v>584</v>
      </c>
      <c r="I56" s="54" t="s">
        <v>585</v>
      </c>
      <c r="J56" s="55" t="s">
        <v>586</v>
      </c>
      <c r="K56" s="55" t="s">
        <v>587</v>
      </c>
      <c r="L56" s="55" t="s">
        <v>233</v>
      </c>
      <c r="M56" s="55" t="s">
        <v>588</v>
      </c>
      <c r="N56" s="55" t="s">
        <v>675</v>
      </c>
      <c r="O56" s="56">
        <v>41326181.759999998</v>
      </c>
      <c r="P56" s="56">
        <v>7216457.5599999996</v>
      </c>
      <c r="Q56" s="56">
        <v>1260735.3799999999</v>
      </c>
      <c r="R56" s="56">
        <v>10391570.050000001</v>
      </c>
      <c r="S56" s="57" t="s">
        <v>1368</v>
      </c>
      <c r="T56" s="56">
        <v>38158646.770000003</v>
      </c>
      <c r="U56" s="55" t="s">
        <v>683</v>
      </c>
      <c r="V56" s="53" t="s">
        <v>1205</v>
      </c>
      <c r="W56" s="9">
        <f>IF(OR(LEFT(I56)="7",LEFT(I56,1)="8"),VALUE(RIGHT(I56,3)),VALUE(RIGHT(I56,4)))</f>
        <v>165</v>
      </c>
    </row>
    <row r="57" spans="1:23" s="10" customFormat="1" ht="142.5" customHeight="1">
      <c r="A57" s="8">
        <v>6</v>
      </c>
      <c r="B57" s="59" t="s">
        <v>104</v>
      </c>
      <c r="C57" s="59" t="s">
        <v>102</v>
      </c>
      <c r="D57" s="59" t="s">
        <v>196</v>
      </c>
      <c r="E57" s="51">
        <v>1</v>
      </c>
      <c r="F57" s="52" t="s">
        <v>583</v>
      </c>
      <c r="G57" s="53" t="s">
        <v>584</v>
      </c>
      <c r="H57" s="53" t="s">
        <v>584</v>
      </c>
      <c r="I57" s="54" t="s">
        <v>589</v>
      </c>
      <c r="J57" s="55" t="s">
        <v>590</v>
      </c>
      <c r="K57" s="55" t="s">
        <v>187</v>
      </c>
      <c r="L57" s="55" t="s">
        <v>233</v>
      </c>
      <c r="M57" s="55" t="s">
        <v>588</v>
      </c>
      <c r="N57" s="55" t="s">
        <v>675</v>
      </c>
      <c r="O57" s="56">
        <v>16842567.859999999</v>
      </c>
      <c r="P57" s="56">
        <v>93690.5</v>
      </c>
      <c r="Q57" s="56">
        <v>0</v>
      </c>
      <c r="R57" s="56">
        <v>806756.07</v>
      </c>
      <c r="S57" s="57" t="s">
        <v>1500</v>
      </c>
      <c r="T57" s="56">
        <v>16701833.810000001</v>
      </c>
      <c r="U57" s="55" t="s">
        <v>683</v>
      </c>
      <c r="V57" s="53" t="s">
        <v>1369</v>
      </c>
      <c r="W57" s="9">
        <f>IF(OR(LEFT(I57)="7",LEFT(I57,1)="8"),VALUE(RIGHT(I57,3)),VALUE(RIGHT(I57,4)))</f>
        <v>174</v>
      </c>
    </row>
    <row r="58" spans="1:23" s="10" customFormat="1" ht="180.75" customHeight="1">
      <c r="A58" s="8">
        <v>6</v>
      </c>
      <c r="B58" s="59" t="s">
        <v>104</v>
      </c>
      <c r="C58" s="59" t="s">
        <v>102</v>
      </c>
      <c r="D58" s="59" t="s">
        <v>196</v>
      </c>
      <c r="E58" s="51">
        <v>1</v>
      </c>
      <c r="F58" s="52" t="s">
        <v>583</v>
      </c>
      <c r="G58" s="53" t="s">
        <v>584</v>
      </c>
      <c r="H58" s="53" t="s">
        <v>584</v>
      </c>
      <c r="I58" s="54" t="s">
        <v>29</v>
      </c>
      <c r="J58" s="55" t="s">
        <v>352</v>
      </c>
      <c r="K58" s="55" t="s">
        <v>485</v>
      </c>
      <c r="L58" s="55" t="s">
        <v>233</v>
      </c>
      <c r="M58" s="55" t="s">
        <v>588</v>
      </c>
      <c r="N58" s="55" t="s">
        <v>353</v>
      </c>
      <c r="O58" s="56">
        <v>10866332137.5</v>
      </c>
      <c r="P58" s="56">
        <v>729665659.01999998</v>
      </c>
      <c r="Q58" s="56">
        <v>502919625.44</v>
      </c>
      <c r="R58" s="56">
        <v>700490682.97000003</v>
      </c>
      <c r="S58" s="57" t="s">
        <v>1547</v>
      </c>
      <c r="T58" s="56">
        <v>11399737638.99</v>
      </c>
      <c r="U58" s="55" t="s">
        <v>683</v>
      </c>
      <c r="V58" s="53" t="s">
        <v>1206</v>
      </c>
      <c r="W58" s="9">
        <f>IF(OR(LEFT(I58)="7",LEFT(I58,1)="8"),VALUE(RIGHT(I58,3)),VALUE(RIGHT(I58,4)))</f>
        <v>907</v>
      </c>
    </row>
    <row r="59" spans="1:23" s="10" customFormat="1" ht="142.5" customHeight="1">
      <c r="A59" s="8">
        <v>6</v>
      </c>
      <c r="B59" s="59" t="s">
        <v>104</v>
      </c>
      <c r="C59" s="59" t="s">
        <v>102</v>
      </c>
      <c r="D59" s="59" t="s">
        <v>196</v>
      </c>
      <c r="E59" s="51">
        <v>1</v>
      </c>
      <c r="F59" s="52" t="s">
        <v>583</v>
      </c>
      <c r="G59" s="53" t="s">
        <v>584</v>
      </c>
      <c r="H59" s="53" t="s">
        <v>584</v>
      </c>
      <c r="I59" s="54" t="s">
        <v>48</v>
      </c>
      <c r="J59" s="55" t="s">
        <v>49</v>
      </c>
      <c r="K59" s="55" t="s">
        <v>183</v>
      </c>
      <c r="L59" s="55" t="s">
        <v>233</v>
      </c>
      <c r="M59" s="55" t="s">
        <v>588</v>
      </c>
      <c r="N59" s="55" t="s">
        <v>235</v>
      </c>
      <c r="O59" s="56">
        <v>120688788.52</v>
      </c>
      <c r="P59" s="56">
        <v>100224713</v>
      </c>
      <c r="Q59" s="56">
        <v>6518516.6900000004</v>
      </c>
      <c r="R59" s="56">
        <v>1147423.3</v>
      </c>
      <c r="S59" s="57" t="s">
        <v>1546</v>
      </c>
      <c r="T59" s="56">
        <v>226284594.91</v>
      </c>
      <c r="U59" s="55" t="s">
        <v>683</v>
      </c>
      <c r="V59" s="53" t="s">
        <v>1481</v>
      </c>
      <c r="W59" s="9">
        <f>IF(OR(LEFT(I59)="7",LEFT(I59,1)="8"),VALUE(RIGHT(I59,3)),VALUE(RIGHT(I59,4)))</f>
        <v>1312</v>
      </c>
    </row>
    <row r="60" spans="1:23" s="10" customFormat="1" ht="142.5" customHeight="1">
      <c r="A60" s="8">
        <v>6</v>
      </c>
      <c r="B60" s="59" t="s">
        <v>104</v>
      </c>
      <c r="C60" s="59" t="s">
        <v>102</v>
      </c>
      <c r="D60" s="59" t="s">
        <v>196</v>
      </c>
      <c r="E60" s="51">
        <v>1</v>
      </c>
      <c r="F60" s="52" t="s">
        <v>583</v>
      </c>
      <c r="G60" s="53" t="s">
        <v>584</v>
      </c>
      <c r="H60" s="53" t="s">
        <v>584</v>
      </c>
      <c r="I60" s="54" t="s">
        <v>51</v>
      </c>
      <c r="J60" s="55" t="s">
        <v>52</v>
      </c>
      <c r="K60" s="55" t="s">
        <v>184</v>
      </c>
      <c r="L60" s="55" t="s">
        <v>233</v>
      </c>
      <c r="M60" s="55" t="s">
        <v>588</v>
      </c>
      <c r="N60" s="55" t="s">
        <v>235</v>
      </c>
      <c r="O60" s="56">
        <v>1937669766.6099999</v>
      </c>
      <c r="P60" s="56">
        <v>1639988.62</v>
      </c>
      <c r="Q60" s="56">
        <v>5319642.8</v>
      </c>
      <c r="R60" s="56">
        <v>443671</v>
      </c>
      <c r="S60" s="57" t="s">
        <v>1675</v>
      </c>
      <c r="T60" s="56">
        <v>2321828028.9400001</v>
      </c>
      <c r="U60" s="55" t="s">
        <v>683</v>
      </c>
      <c r="V60" s="53" t="s">
        <v>1303</v>
      </c>
      <c r="W60" s="9">
        <f>IF(OR(LEFT(I60)="7",LEFT(I60,1)="8"),VALUE(RIGHT(I60,3)),VALUE(RIGHT(I60,4)))</f>
        <v>1410</v>
      </c>
    </row>
    <row r="61" spans="1:23" s="10" customFormat="1" ht="142.5" customHeight="1">
      <c r="A61" s="8">
        <v>6</v>
      </c>
      <c r="B61" s="59" t="s">
        <v>104</v>
      </c>
      <c r="C61" s="59" t="s">
        <v>102</v>
      </c>
      <c r="D61" s="59" t="s">
        <v>196</v>
      </c>
      <c r="E61" s="51">
        <v>1</v>
      </c>
      <c r="F61" s="52" t="s">
        <v>583</v>
      </c>
      <c r="G61" s="53" t="s">
        <v>584</v>
      </c>
      <c r="H61" s="53" t="s">
        <v>584</v>
      </c>
      <c r="I61" s="54" t="s">
        <v>199</v>
      </c>
      <c r="J61" s="55" t="s">
        <v>198</v>
      </c>
      <c r="K61" s="55" t="s">
        <v>185</v>
      </c>
      <c r="L61" s="55" t="s">
        <v>233</v>
      </c>
      <c r="M61" s="55" t="s">
        <v>588</v>
      </c>
      <c r="N61" s="55" t="s">
        <v>235</v>
      </c>
      <c r="O61" s="56">
        <v>5905053.9000000004</v>
      </c>
      <c r="P61" s="56">
        <v>872198.03</v>
      </c>
      <c r="Q61" s="56">
        <v>24467.360000000001</v>
      </c>
      <c r="R61" s="56">
        <v>417860.65</v>
      </c>
      <c r="S61" s="57" t="s">
        <v>1587</v>
      </c>
      <c r="T61" s="56">
        <v>6640157.5</v>
      </c>
      <c r="U61" s="55" t="s">
        <v>683</v>
      </c>
      <c r="V61" s="53" t="s">
        <v>1501</v>
      </c>
      <c r="W61" s="9">
        <f>IF(OR(LEFT(I61)="7",LEFT(I61,1)="8"),VALUE(RIGHT(I61,3)),VALUE(RIGHT(I61,4)))</f>
        <v>1461</v>
      </c>
    </row>
    <row r="62" spans="1:23" s="10" customFormat="1" ht="142.5" customHeight="1">
      <c r="A62" s="8">
        <v>6</v>
      </c>
      <c r="B62" s="59" t="s">
        <v>104</v>
      </c>
      <c r="C62" s="59" t="s">
        <v>102</v>
      </c>
      <c r="D62" s="59" t="s">
        <v>196</v>
      </c>
      <c r="E62" s="51">
        <v>1</v>
      </c>
      <c r="F62" s="52" t="s">
        <v>583</v>
      </c>
      <c r="G62" s="53" t="s">
        <v>584</v>
      </c>
      <c r="H62" s="53" t="s">
        <v>584</v>
      </c>
      <c r="I62" s="54" t="s">
        <v>197</v>
      </c>
      <c r="J62" s="55" t="s">
        <v>728</v>
      </c>
      <c r="K62" s="55" t="s">
        <v>186</v>
      </c>
      <c r="L62" s="55" t="s">
        <v>233</v>
      </c>
      <c r="M62" s="55" t="s">
        <v>588</v>
      </c>
      <c r="N62" s="55" t="s">
        <v>353</v>
      </c>
      <c r="O62" s="56">
        <v>223330989.52000001</v>
      </c>
      <c r="P62" s="56">
        <v>2214322.56</v>
      </c>
      <c r="Q62" s="56">
        <v>9660875.3699999992</v>
      </c>
      <c r="R62" s="56">
        <v>0</v>
      </c>
      <c r="S62" s="57" t="s">
        <v>1548</v>
      </c>
      <c r="T62" s="56">
        <v>235206187.44999999</v>
      </c>
      <c r="U62" s="55" t="s">
        <v>683</v>
      </c>
      <c r="V62" s="53" t="s">
        <v>1399</v>
      </c>
      <c r="W62" s="9">
        <f>IF(OR(LEFT(I62)="7",LEFT(I62,1)="8"),VALUE(RIGHT(I62,3)),VALUE(RIGHT(I62,4)))</f>
        <v>1464</v>
      </c>
    </row>
    <row r="63" spans="1:23" s="10" customFormat="1" ht="142.5" customHeight="1">
      <c r="A63" s="8">
        <v>6</v>
      </c>
      <c r="B63" s="59" t="s">
        <v>104</v>
      </c>
      <c r="C63" s="59" t="s">
        <v>102</v>
      </c>
      <c r="D63" s="59" t="s">
        <v>196</v>
      </c>
      <c r="E63" s="51">
        <v>1</v>
      </c>
      <c r="F63" s="52" t="s">
        <v>583</v>
      </c>
      <c r="G63" s="53" t="s">
        <v>584</v>
      </c>
      <c r="H63" s="53" t="s">
        <v>584</v>
      </c>
      <c r="I63" s="54" t="s">
        <v>205</v>
      </c>
      <c r="J63" s="55" t="s">
        <v>206</v>
      </c>
      <c r="K63" s="55" t="s">
        <v>207</v>
      </c>
      <c r="L63" s="55" t="s">
        <v>233</v>
      </c>
      <c r="M63" s="55" t="s">
        <v>588</v>
      </c>
      <c r="N63" s="55" t="s">
        <v>801</v>
      </c>
      <c r="O63" s="56">
        <v>2710934243.6100001</v>
      </c>
      <c r="P63" s="56">
        <v>110259917.56</v>
      </c>
      <c r="Q63" s="56">
        <v>154588916.84</v>
      </c>
      <c r="R63" s="56">
        <v>204559389.77000001</v>
      </c>
      <c r="S63" s="57" t="s">
        <v>1502</v>
      </c>
      <c r="T63" s="56">
        <v>2771223688.2399998</v>
      </c>
      <c r="U63" s="55" t="s">
        <v>683</v>
      </c>
      <c r="V63" s="53" t="s">
        <v>1676</v>
      </c>
      <c r="W63" s="9">
        <f>IF(OR(LEFT(I63)="7",LEFT(I63,1)="8"),VALUE(RIGHT(I63,3)),VALUE(RIGHT(I63,4)))</f>
        <v>1511</v>
      </c>
    </row>
    <row r="64" spans="1:23" s="10" customFormat="1" ht="142.5" customHeight="1">
      <c r="A64" s="8">
        <v>6</v>
      </c>
      <c r="B64" s="59" t="s">
        <v>104</v>
      </c>
      <c r="C64" s="59" t="s">
        <v>102</v>
      </c>
      <c r="D64" s="59" t="s">
        <v>196</v>
      </c>
      <c r="E64" s="51">
        <v>1</v>
      </c>
      <c r="F64" s="52" t="s">
        <v>678</v>
      </c>
      <c r="G64" s="53" t="s">
        <v>53</v>
      </c>
      <c r="H64" s="53" t="s">
        <v>53</v>
      </c>
      <c r="I64" s="54" t="s">
        <v>514</v>
      </c>
      <c r="J64" s="55" t="s">
        <v>515</v>
      </c>
      <c r="K64" s="55" t="s">
        <v>898</v>
      </c>
      <c r="L64" s="55" t="s">
        <v>233</v>
      </c>
      <c r="M64" s="55" t="s">
        <v>682</v>
      </c>
      <c r="N64" s="55" t="s">
        <v>235</v>
      </c>
      <c r="O64" s="56">
        <v>15351.46</v>
      </c>
      <c r="P64" s="56">
        <v>0</v>
      </c>
      <c r="Q64" s="56">
        <v>650.94000000000005</v>
      </c>
      <c r="R64" s="56">
        <v>77.64</v>
      </c>
      <c r="S64" s="57" t="s">
        <v>1482</v>
      </c>
      <c r="T64" s="56">
        <v>15924.76</v>
      </c>
      <c r="U64" s="55" t="s">
        <v>236</v>
      </c>
      <c r="V64" s="53" t="s">
        <v>1024</v>
      </c>
      <c r="W64" s="9">
        <f>IF(OR(LEFT(I64)="7",LEFT(I64,1)="8"),VALUE(RIGHT(I64,3)),VALUE(RIGHT(I64,4)))</f>
        <v>196</v>
      </c>
    </row>
    <row r="65" spans="1:23" s="10" customFormat="1" ht="179.25" customHeight="1">
      <c r="A65" s="8">
        <v>6</v>
      </c>
      <c r="B65" s="59" t="s">
        <v>104</v>
      </c>
      <c r="C65" s="59" t="s">
        <v>102</v>
      </c>
      <c r="D65" s="59" t="s">
        <v>196</v>
      </c>
      <c r="E65" s="51">
        <v>1</v>
      </c>
      <c r="F65" s="52" t="s">
        <v>678</v>
      </c>
      <c r="G65" s="53" t="s">
        <v>53</v>
      </c>
      <c r="H65" s="53" t="s">
        <v>53</v>
      </c>
      <c r="I65" s="54" t="s">
        <v>790</v>
      </c>
      <c r="J65" s="55" t="s">
        <v>264</v>
      </c>
      <c r="K65" s="55" t="s">
        <v>836</v>
      </c>
      <c r="L65" s="55" t="s">
        <v>233</v>
      </c>
      <c r="M65" s="55" t="s">
        <v>682</v>
      </c>
      <c r="N65" s="55" t="s">
        <v>670</v>
      </c>
      <c r="O65" s="56">
        <v>48387882018.879997</v>
      </c>
      <c r="P65" s="56">
        <v>29696598214.509998</v>
      </c>
      <c r="Q65" s="56">
        <v>1714240816.3299999</v>
      </c>
      <c r="R65" s="56">
        <v>55957083689.860001</v>
      </c>
      <c r="S65" s="57" t="s">
        <v>1677</v>
      </c>
      <c r="T65" s="56">
        <v>23841637359.860001</v>
      </c>
      <c r="U65" s="55" t="s">
        <v>236</v>
      </c>
      <c r="V65" s="53" t="s">
        <v>1678</v>
      </c>
      <c r="W65" s="9">
        <f>IF(OR(LEFT(I65)="7",LEFT(I65,1)="8"),VALUE(RIGHT(I65,3)),VALUE(RIGHT(I65,4)))</f>
        <v>362</v>
      </c>
    </row>
    <row r="66" spans="1:23" s="10" customFormat="1" ht="154.5" customHeight="1">
      <c r="A66" s="8">
        <v>6</v>
      </c>
      <c r="B66" s="59" t="s">
        <v>104</v>
      </c>
      <c r="C66" s="59" t="s">
        <v>102</v>
      </c>
      <c r="D66" s="59" t="s">
        <v>196</v>
      </c>
      <c r="E66" s="51">
        <v>1</v>
      </c>
      <c r="F66" s="52" t="s">
        <v>678</v>
      </c>
      <c r="G66" s="53" t="s">
        <v>53</v>
      </c>
      <c r="H66" s="53" t="s">
        <v>53</v>
      </c>
      <c r="I66" s="54" t="s">
        <v>899</v>
      </c>
      <c r="J66" s="55" t="s">
        <v>900</v>
      </c>
      <c r="K66" s="55" t="s">
        <v>381</v>
      </c>
      <c r="L66" s="55" t="s">
        <v>233</v>
      </c>
      <c r="M66" s="55" t="s">
        <v>682</v>
      </c>
      <c r="N66" s="55" t="s">
        <v>353</v>
      </c>
      <c r="O66" s="56">
        <v>19153407303.200001</v>
      </c>
      <c r="P66" s="56">
        <v>569246316.89999998</v>
      </c>
      <c r="Q66" s="56">
        <v>930160364.22000003</v>
      </c>
      <c r="R66" s="56">
        <v>1115130753.21</v>
      </c>
      <c r="S66" s="57" t="s">
        <v>1276</v>
      </c>
      <c r="T66" s="56">
        <v>19537683231.110001</v>
      </c>
      <c r="U66" s="55" t="s">
        <v>236</v>
      </c>
      <c r="V66" s="53" t="s">
        <v>1277</v>
      </c>
      <c r="W66" s="9">
        <f>IF(OR(LEFT(I66)="7",LEFT(I66,1)="8"),VALUE(RIGHT(I66,3)),VALUE(RIGHT(I66,4)))</f>
        <v>1356</v>
      </c>
    </row>
    <row r="67" spans="1:23" s="10" customFormat="1" ht="176.25" customHeight="1">
      <c r="A67" s="8">
        <v>6</v>
      </c>
      <c r="B67" s="59" t="s">
        <v>104</v>
      </c>
      <c r="C67" s="59" t="s">
        <v>102</v>
      </c>
      <c r="D67" s="59" t="s">
        <v>196</v>
      </c>
      <c r="E67" s="51">
        <v>1</v>
      </c>
      <c r="F67" s="52" t="s">
        <v>678</v>
      </c>
      <c r="G67" s="53" t="s">
        <v>53</v>
      </c>
      <c r="H67" s="53" t="s">
        <v>53</v>
      </c>
      <c r="I67" s="54" t="s">
        <v>1153</v>
      </c>
      <c r="J67" s="55" t="s">
        <v>1154</v>
      </c>
      <c r="K67" s="55" t="s">
        <v>1155</v>
      </c>
      <c r="L67" s="55" t="s">
        <v>233</v>
      </c>
      <c r="M67" s="55" t="s">
        <v>682</v>
      </c>
      <c r="N67" s="55" t="s">
        <v>353</v>
      </c>
      <c r="O67" s="56">
        <v>270385036.51999998</v>
      </c>
      <c r="P67" s="56">
        <v>139577981.99000001</v>
      </c>
      <c r="Q67" s="56">
        <v>17135298.210000001</v>
      </c>
      <c r="R67" s="56">
        <v>8416324.1999999993</v>
      </c>
      <c r="S67" s="57" t="s">
        <v>1503</v>
      </c>
      <c r="T67" s="56">
        <v>418681992.51999998</v>
      </c>
      <c r="U67" s="55" t="s">
        <v>236</v>
      </c>
      <c r="V67" s="53" t="s">
        <v>1422</v>
      </c>
      <c r="W67" s="9">
        <f>IF(OR(LEFT(I67)="7",LEFT(I67,1)="8"),VALUE(RIGHT(I67,3)),VALUE(RIGHT(I67,4)))</f>
        <v>1556</v>
      </c>
    </row>
    <row r="68" spans="1:23" s="10" customFormat="1" ht="180.75" customHeight="1">
      <c r="A68" s="8">
        <v>6</v>
      </c>
      <c r="B68" s="59" t="s">
        <v>104</v>
      </c>
      <c r="C68" s="59" t="s">
        <v>102</v>
      </c>
      <c r="D68" s="59" t="s">
        <v>196</v>
      </c>
      <c r="E68" s="51">
        <v>1</v>
      </c>
      <c r="F68" s="52" t="s">
        <v>678</v>
      </c>
      <c r="G68" s="53" t="s">
        <v>53</v>
      </c>
      <c r="H68" s="53" t="s">
        <v>53</v>
      </c>
      <c r="I68" s="54" t="s">
        <v>1256</v>
      </c>
      <c r="J68" s="55" t="s">
        <v>1257</v>
      </c>
      <c r="K68" s="55" t="s">
        <v>1258</v>
      </c>
      <c r="L68" s="55" t="s">
        <v>233</v>
      </c>
      <c r="M68" s="55" t="s">
        <v>682</v>
      </c>
      <c r="N68" s="55" t="s">
        <v>235</v>
      </c>
      <c r="O68" s="56">
        <v>213538026.83000001</v>
      </c>
      <c r="P68" s="56">
        <v>42810000</v>
      </c>
      <c r="Q68" s="56">
        <v>7745844.8200000003</v>
      </c>
      <c r="R68" s="56">
        <v>115127709.54000001</v>
      </c>
      <c r="S68" s="57" t="s">
        <v>1312</v>
      </c>
      <c r="T68" s="56">
        <v>148966162.11000001</v>
      </c>
      <c r="U68" s="55" t="s">
        <v>236</v>
      </c>
      <c r="V68" s="53" t="s">
        <v>1370</v>
      </c>
      <c r="W68" s="9">
        <f>IF(OR(LEFT(I68)="7",LEFT(I68,1)="8"),VALUE(RIGHT(I68,3)),VALUE(RIGHT(I68,4)))</f>
        <v>1571</v>
      </c>
    </row>
    <row r="69" spans="1:23" s="10" customFormat="1" ht="142.5" customHeight="1">
      <c r="A69" s="8">
        <v>6</v>
      </c>
      <c r="B69" s="59" t="s">
        <v>104</v>
      </c>
      <c r="C69" s="59" t="s">
        <v>102</v>
      </c>
      <c r="D69" s="59" t="s">
        <v>196</v>
      </c>
      <c r="E69" s="51">
        <v>1</v>
      </c>
      <c r="F69" s="52" t="s">
        <v>857</v>
      </c>
      <c r="G69" s="53" t="s">
        <v>858</v>
      </c>
      <c r="H69" s="53" t="s">
        <v>858</v>
      </c>
      <c r="I69" s="54" t="s">
        <v>394</v>
      </c>
      <c r="J69" s="55" t="s">
        <v>395</v>
      </c>
      <c r="K69" s="55" t="s">
        <v>396</v>
      </c>
      <c r="L69" s="55" t="s">
        <v>233</v>
      </c>
      <c r="M69" s="55" t="s">
        <v>393</v>
      </c>
      <c r="N69" s="55" t="s">
        <v>353</v>
      </c>
      <c r="O69" s="56">
        <v>898602763.79999995</v>
      </c>
      <c r="P69" s="56">
        <v>135281178</v>
      </c>
      <c r="Q69" s="56">
        <v>57503726.210000001</v>
      </c>
      <c r="R69" s="56">
        <v>35733213.030000001</v>
      </c>
      <c r="S69" s="57" t="s">
        <v>1082</v>
      </c>
      <c r="T69" s="56">
        <v>1055654454.98</v>
      </c>
      <c r="U69" s="55" t="s">
        <v>236</v>
      </c>
      <c r="V69" s="53" t="s">
        <v>1025</v>
      </c>
      <c r="W69" s="9">
        <f>IF(OR(LEFT(I69)="7",LEFT(I69,1)="8"),VALUE(RIGHT(I69,3)),VALUE(RIGHT(I69,4)))</f>
        <v>1398</v>
      </c>
    </row>
    <row r="70" spans="1:23" s="10" customFormat="1" ht="204" customHeight="1">
      <c r="A70" s="8">
        <v>6</v>
      </c>
      <c r="B70" s="59" t="s">
        <v>104</v>
      </c>
      <c r="C70" s="59" t="s">
        <v>102</v>
      </c>
      <c r="D70" s="59" t="s">
        <v>196</v>
      </c>
      <c r="E70" s="51">
        <v>1</v>
      </c>
      <c r="F70" s="52" t="s">
        <v>1183</v>
      </c>
      <c r="G70" s="53" t="s">
        <v>1184</v>
      </c>
      <c r="H70" s="53" t="s">
        <v>1184</v>
      </c>
      <c r="I70" s="54" t="s">
        <v>1185</v>
      </c>
      <c r="J70" s="55" t="s">
        <v>1186</v>
      </c>
      <c r="K70" s="55" t="s">
        <v>1187</v>
      </c>
      <c r="L70" s="55" t="s">
        <v>710</v>
      </c>
      <c r="M70" s="55" t="s">
        <v>813</v>
      </c>
      <c r="N70" s="55" t="s">
        <v>353</v>
      </c>
      <c r="O70" s="56">
        <v>15430843628</v>
      </c>
      <c r="P70" s="56">
        <v>547000000</v>
      </c>
      <c r="Q70" s="56">
        <v>878863876.52999997</v>
      </c>
      <c r="R70" s="56">
        <v>1110940221.6900001</v>
      </c>
      <c r="S70" s="57" t="s">
        <v>1188</v>
      </c>
      <c r="T70" s="56">
        <v>15745767282.84</v>
      </c>
      <c r="U70" s="55" t="s">
        <v>683</v>
      </c>
      <c r="V70" s="53" t="s">
        <v>1504</v>
      </c>
      <c r="W70" s="9">
        <f>IF(OR(LEFT(I70)="7",LEFT(I70,1)="8"),VALUE(RIGHT(I70,3)),VALUE(RIGHT(I70,4)))</f>
        <v>1559</v>
      </c>
    </row>
    <row r="71" spans="1:23" s="10" customFormat="1" ht="142.5" customHeight="1">
      <c r="A71" s="8">
        <v>6</v>
      </c>
      <c r="B71" s="59" t="s">
        <v>104</v>
      </c>
      <c r="C71" s="59" t="s">
        <v>102</v>
      </c>
      <c r="D71" s="59" t="s">
        <v>196</v>
      </c>
      <c r="E71" s="51">
        <v>1</v>
      </c>
      <c r="F71" s="52" t="s">
        <v>403</v>
      </c>
      <c r="G71" s="53" t="s">
        <v>404</v>
      </c>
      <c r="H71" s="53" t="s">
        <v>404</v>
      </c>
      <c r="I71" s="54" t="s">
        <v>405</v>
      </c>
      <c r="J71" s="55" t="s">
        <v>522</v>
      </c>
      <c r="K71" s="55" t="s">
        <v>1304</v>
      </c>
      <c r="L71" s="55" t="s">
        <v>233</v>
      </c>
      <c r="M71" s="55" t="s">
        <v>234</v>
      </c>
      <c r="N71" s="55" t="s">
        <v>235</v>
      </c>
      <c r="O71" s="56">
        <v>1868104.51</v>
      </c>
      <c r="P71" s="56">
        <v>0</v>
      </c>
      <c r="Q71" s="56">
        <v>78050.52</v>
      </c>
      <c r="R71" s="56">
        <v>0</v>
      </c>
      <c r="S71" s="57" t="s">
        <v>1679</v>
      </c>
      <c r="T71" s="56">
        <v>1946155.03</v>
      </c>
      <c r="U71" s="55" t="s">
        <v>236</v>
      </c>
      <c r="V71" s="53" t="s">
        <v>1680</v>
      </c>
      <c r="W71" s="9">
        <f>IF(OR(LEFT(I71)="7",LEFT(I71,1)="8"),VALUE(RIGHT(I71,3)),VALUE(RIGHT(I71,4)))</f>
        <v>1225</v>
      </c>
    </row>
    <row r="72" spans="1:23" s="10" customFormat="1" ht="142.5" customHeight="1">
      <c r="A72" s="8">
        <v>6</v>
      </c>
      <c r="B72" s="59" t="s">
        <v>104</v>
      </c>
      <c r="C72" s="59" t="s">
        <v>102</v>
      </c>
      <c r="D72" s="59" t="s">
        <v>196</v>
      </c>
      <c r="E72" s="51">
        <v>1</v>
      </c>
      <c r="F72" s="52" t="s">
        <v>222</v>
      </c>
      <c r="G72" s="53" t="s">
        <v>696</v>
      </c>
      <c r="H72" s="53" t="s">
        <v>696</v>
      </c>
      <c r="I72" s="54" t="s">
        <v>697</v>
      </c>
      <c r="J72" s="55" t="s">
        <v>698</v>
      </c>
      <c r="K72" s="55" t="s">
        <v>1313</v>
      </c>
      <c r="L72" s="55" t="s">
        <v>233</v>
      </c>
      <c r="M72" s="55" t="s">
        <v>234</v>
      </c>
      <c r="N72" s="55" t="s">
        <v>235</v>
      </c>
      <c r="O72" s="56">
        <v>727392.81</v>
      </c>
      <c r="P72" s="56">
        <v>4826.71</v>
      </c>
      <c r="Q72" s="56">
        <v>25735.279999999999</v>
      </c>
      <c r="R72" s="56">
        <v>191918.09</v>
      </c>
      <c r="S72" s="57" t="s">
        <v>1681</v>
      </c>
      <c r="T72" s="56">
        <v>566036.71</v>
      </c>
      <c r="U72" s="55" t="s">
        <v>683</v>
      </c>
      <c r="V72" s="53" t="s">
        <v>1588</v>
      </c>
      <c r="W72" s="9">
        <f>IF(OR(LEFT(I72)="7",LEFT(I72,1)="8"),VALUE(RIGHT(I72,3)),VALUE(RIGHT(I72,4)))</f>
        <v>145</v>
      </c>
    </row>
    <row r="73" spans="1:23" s="10" customFormat="1" ht="142.5" customHeight="1">
      <c r="A73" s="8">
        <v>6</v>
      </c>
      <c r="B73" s="59" t="s">
        <v>104</v>
      </c>
      <c r="C73" s="59" t="s">
        <v>102</v>
      </c>
      <c r="D73" s="59" t="s">
        <v>196</v>
      </c>
      <c r="E73" s="51">
        <v>1</v>
      </c>
      <c r="F73" s="52" t="s">
        <v>222</v>
      </c>
      <c r="G73" s="53" t="s">
        <v>696</v>
      </c>
      <c r="H73" s="53" t="s">
        <v>696</v>
      </c>
      <c r="I73" s="54" t="s">
        <v>863</v>
      </c>
      <c r="J73" s="55" t="s">
        <v>864</v>
      </c>
      <c r="K73" s="55" t="s">
        <v>818</v>
      </c>
      <c r="L73" s="55" t="s">
        <v>233</v>
      </c>
      <c r="M73" s="55" t="s">
        <v>234</v>
      </c>
      <c r="N73" s="55" t="s">
        <v>675</v>
      </c>
      <c r="O73" s="56">
        <v>11177503031.73</v>
      </c>
      <c r="P73" s="56">
        <v>2249430436.2600002</v>
      </c>
      <c r="Q73" s="56">
        <v>436603802.02999997</v>
      </c>
      <c r="R73" s="56">
        <v>1216719134.4000001</v>
      </c>
      <c r="S73" s="57" t="s">
        <v>1083</v>
      </c>
      <c r="T73" s="56">
        <v>11370847397.559999</v>
      </c>
      <c r="U73" s="55" t="s">
        <v>683</v>
      </c>
      <c r="V73" s="53" t="s">
        <v>1026</v>
      </c>
      <c r="W73" s="9">
        <f>IF(OR(LEFT(I73)="7",LEFT(I73,1)="8"),VALUE(RIGHT(I73,3)),VALUE(RIGHT(I73,4)))</f>
        <v>582</v>
      </c>
    </row>
    <row r="74" spans="1:23" s="10" customFormat="1" ht="142.5" customHeight="1">
      <c r="A74" s="8">
        <v>6</v>
      </c>
      <c r="B74" s="59" t="s">
        <v>104</v>
      </c>
      <c r="C74" s="59" t="s">
        <v>102</v>
      </c>
      <c r="D74" s="59" t="s">
        <v>196</v>
      </c>
      <c r="E74" s="51">
        <v>1</v>
      </c>
      <c r="F74" s="52" t="s">
        <v>222</v>
      </c>
      <c r="G74" s="53" t="s">
        <v>696</v>
      </c>
      <c r="H74" s="53" t="s">
        <v>696</v>
      </c>
      <c r="I74" s="54" t="s">
        <v>865</v>
      </c>
      <c r="J74" s="55" t="s">
        <v>866</v>
      </c>
      <c r="K74" s="55" t="s">
        <v>819</v>
      </c>
      <c r="L74" s="55" t="s">
        <v>233</v>
      </c>
      <c r="M74" s="55" t="s">
        <v>234</v>
      </c>
      <c r="N74" s="55" t="s">
        <v>235</v>
      </c>
      <c r="O74" s="56">
        <v>7741203.2000000002</v>
      </c>
      <c r="P74" s="56">
        <v>0</v>
      </c>
      <c r="Q74" s="56">
        <v>0</v>
      </c>
      <c r="R74" s="56">
        <v>0</v>
      </c>
      <c r="S74" s="57" t="s">
        <v>1278</v>
      </c>
      <c r="T74" s="56">
        <v>7741203.2000000002</v>
      </c>
      <c r="U74" s="55" t="s">
        <v>683</v>
      </c>
      <c r="V74" s="53" t="s">
        <v>1682</v>
      </c>
      <c r="W74" s="9">
        <f>IF(OR(LEFT(I74)="7",LEFT(I74,1)="8"),VALUE(RIGHT(I74,3)),VALUE(RIGHT(I74,4)))</f>
        <v>721</v>
      </c>
    </row>
    <row r="75" spans="1:23" s="10" customFormat="1" ht="142.5" customHeight="1">
      <c r="A75" s="8">
        <v>6</v>
      </c>
      <c r="B75" s="59" t="s">
        <v>104</v>
      </c>
      <c r="C75" s="59" t="s">
        <v>102</v>
      </c>
      <c r="D75" s="59" t="s">
        <v>196</v>
      </c>
      <c r="E75" s="51">
        <v>1</v>
      </c>
      <c r="F75" s="52" t="s">
        <v>222</v>
      </c>
      <c r="G75" s="53" t="s">
        <v>696</v>
      </c>
      <c r="H75" s="53" t="s">
        <v>696</v>
      </c>
      <c r="I75" s="54" t="s">
        <v>867</v>
      </c>
      <c r="J75" s="55" t="s">
        <v>868</v>
      </c>
      <c r="K75" s="55" t="s">
        <v>869</v>
      </c>
      <c r="L75" s="55" t="s">
        <v>233</v>
      </c>
      <c r="M75" s="55" t="s">
        <v>234</v>
      </c>
      <c r="N75" s="55" t="s">
        <v>235</v>
      </c>
      <c r="O75" s="56">
        <v>5868929.1799999997</v>
      </c>
      <c r="P75" s="56">
        <v>579.78</v>
      </c>
      <c r="Q75" s="56">
        <v>247925.47</v>
      </c>
      <c r="R75" s="56">
        <v>0</v>
      </c>
      <c r="S75" s="57" t="s">
        <v>1683</v>
      </c>
      <c r="T75" s="56">
        <v>6117434.4299999997</v>
      </c>
      <c r="U75" s="55" t="s">
        <v>683</v>
      </c>
      <c r="V75" s="53" t="s">
        <v>1027</v>
      </c>
      <c r="W75" s="9">
        <f>IF(OR(LEFT(I75)="7",LEFT(I75,1)="8"),VALUE(RIGHT(I75,3)),VALUE(RIGHT(I75,4)))</f>
        <v>726</v>
      </c>
    </row>
    <row r="76" spans="1:23" s="10" customFormat="1" ht="142.5" customHeight="1">
      <c r="A76" s="8">
        <v>6</v>
      </c>
      <c r="B76" s="59" t="s">
        <v>104</v>
      </c>
      <c r="C76" s="59" t="s">
        <v>102</v>
      </c>
      <c r="D76" s="59" t="s">
        <v>196</v>
      </c>
      <c r="E76" s="51">
        <v>1</v>
      </c>
      <c r="F76" s="52" t="s">
        <v>222</v>
      </c>
      <c r="G76" s="53" t="s">
        <v>696</v>
      </c>
      <c r="H76" s="53" t="s">
        <v>696</v>
      </c>
      <c r="I76" s="54" t="s">
        <v>163</v>
      </c>
      <c r="J76" s="55" t="s">
        <v>22</v>
      </c>
      <c r="K76" s="55" t="s">
        <v>164</v>
      </c>
      <c r="L76" s="55" t="s">
        <v>233</v>
      </c>
      <c r="M76" s="55" t="s">
        <v>234</v>
      </c>
      <c r="N76" s="55" t="s">
        <v>353</v>
      </c>
      <c r="O76" s="56">
        <v>12979032737.290001</v>
      </c>
      <c r="P76" s="56">
        <v>685537075</v>
      </c>
      <c r="Q76" s="56">
        <v>1290808968.0699999</v>
      </c>
      <c r="R76" s="56">
        <v>1550179771.1700001</v>
      </c>
      <c r="S76" s="57" t="s">
        <v>1684</v>
      </c>
      <c r="T76" s="56">
        <v>13405199009.190001</v>
      </c>
      <c r="U76" s="55" t="s">
        <v>683</v>
      </c>
      <c r="V76" s="53" t="s">
        <v>1685</v>
      </c>
      <c r="W76" s="9">
        <f>IF(OR(LEFT(I76)="7",LEFT(I76,1)="8"),VALUE(RIGHT(I76,3)),VALUE(RIGHT(I76,4)))</f>
        <v>742</v>
      </c>
    </row>
    <row r="77" spans="1:23" s="10" customFormat="1" ht="142.5" customHeight="1">
      <c r="A77" s="8">
        <v>6</v>
      </c>
      <c r="B77" s="59" t="s">
        <v>104</v>
      </c>
      <c r="C77" s="59" t="s">
        <v>102</v>
      </c>
      <c r="D77" s="59" t="s">
        <v>196</v>
      </c>
      <c r="E77" s="51">
        <v>1</v>
      </c>
      <c r="F77" s="52" t="s">
        <v>222</v>
      </c>
      <c r="G77" s="53" t="s">
        <v>696</v>
      </c>
      <c r="H77" s="53" t="s">
        <v>696</v>
      </c>
      <c r="I77" s="54" t="s">
        <v>877</v>
      </c>
      <c r="J77" s="55" t="s">
        <v>1156</v>
      </c>
      <c r="K77" s="55" t="s">
        <v>1157</v>
      </c>
      <c r="L77" s="55" t="s">
        <v>233</v>
      </c>
      <c r="M77" s="55" t="s">
        <v>234</v>
      </c>
      <c r="N77" s="55" t="s">
        <v>675</v>
      </c>
      <c r="O77" s="56">
        <v>18719662245.689999</v>
      </c>
      <c r="P77" s="56">
        <v>3347133393.0999999</v>
      </c>
      <c r="Q77" s="56">
        <v>577459764.38999999</v>
      </c>
      <c r="R77" s="56">
        <v>3598454513.2800002</v>
      </c>
      <c r="S77" s="57" t="s">
        <v>1423</v>
      </c>
      <c r="T77" s="56">
        <v>19045800889.900002</v>
      </c>
      <c r="U77" s="55" t="s">
        <v>683</v>
      </c>
      <c r="V77" s="53" t="s">
        <v>1028</v>
      </c>
      <c r="W77" s="9">
        <f>IF(OR(LEFT(I77)="7",LEFT(I77,1)="8"),VALUE(RIGHT(I77,3)),VALUE(RIGHT(I77,4)))</f>
        <v>1336</v>
      </c>
    </row>
    <row r="78" spans="1:23" s="10" customFormat="1" ht="142.5" customHeight="1">
      <c r="A78" s="8">
        <v>6</v>
      </c>
      <c r="B78" s="59" t="s">
        <v>104</v>
      </c>
      <c r="C78" s="59" t="s">
        <v>102</v>
      </c>
      <c r="D78" s="59" t="s">
        <v>196</v>
      </c>
      <c r="E78" s="51">
        <v>1</v>
      </c>
      <c r="F78" s="52" t="s">
        <v>222</v>
      </c>
      <c r="G78" s="53" t="s">
        <v>696</v>
      </c>
      <c r="H78" s="53" t="s">
        <v>696</v>
      </c>
      <c r="I78" s="54" t="s">
        <v>878</v>
      </c>
      <c r="J78" s="55" t="s">
        <v>1009</v>
      </c>
      <c r="K78" s="55" t="s">
        <v>1010</v>
      </c>
      <c r="L78" s="55" t="s">
        <v>233</v>
      </c>
      <c r="M78" s="55" t="s">
        <v>234</v>
      </c>
      <c r="N78" s="55" t="s">
        <v>235</v>
      </c>
      <c r="O78" s="56">
        <v>2805219195</v>
      </c>
      <c r="P78" s="56">
        <v>288154158.67000002</v>
      </c>
      <c r="Q78" s="56">
        <v>176972317.16</v>
      </c>
      <c r="R78" s="56">
        <v>129143717.45999999</v>
      </c>
      <c r="S78" s="57" t="s">
        <v>1686</v>
      </c>
      <c r="T78" s="56">
        <v>3141201953.3699999</v>
      </c>
      <c r="U78" s="55" t="s">
        <v>236</v>
      </c>
      <c r="V78" s="53" t="s">
        <v>1029</v>
      </c>
      <c r="W78" s="9">
        <f>IF(OR(LEFT(I78)="7",LEFT(I78,1)="8"),VALUE(RIGHT(I78,3)),VALUE(RIGHT(I78,4)))</f>
        <v>1346</v>
      </c>
    </row>
    <row r="79" spans="1:23" s="10" customFormat="1" ht="142.5" customHeight="1">
      <c r="A79" s="8">
        <v>6</v>
      </c>
      <c r="B79" s="59" t="s">
        <v>104</v>
      </c>
      <c r="C79" s="59" t="s">
        <v>102</v>
      </c>
      <c r="D79" s="59" t="s">
        <v>196</v>
      </c>
      <c r="E79" s="51">
        <v>1</v>
      </c>
      <c r="F79" s="52" t="s">
        <v>222</v>
      </c>
      <c r="G79" s="53" t="s">
        <v>696</v>
      </c>
      <c r="H79" s="53" t="s">
        <v>696</v>
      </c>
      <c r="I79" s="54" t="s">
        <v>879</v>
      </c>
      <c r="J79" s="55" t="s">
        <v>1371</v>
      </c>
      <c r="K79" s="55" t="s">
        <v>114</v>
      </c>
      <c r="L79" s="55" t="s">
        <v>233</v>
      </c>
      <c r="M79" s="55" t="s">
        <v>234</v>
      </c>
      <c r="N79" s="55" t="s">
        <v>235</v>
      </c>
      <c r="O79" s="56">
        <v>17704473.199999999</v>
      </c>
      <c r="P79" s="56">
        <v>16230772.039999999</v>
      </c>
      <c r="Q79" s="56">
        <v>1084047.8600000001</v>
      </c>
      <c r="R79" s="56">
        <v>15437559.15</v>
      </c>
      <c r="S79" s="57" t="s">
        <v>1687</v>
      </c>
      <c r="T79" s="56">
        <v>19581733.949999999</v>
      </c>
      <c r="U79" s="55" t="s">
        <v>683</v>
      </c>
      <c r="V79" s="53" t="s">
        <v>1688</v>
      </c>
      <c r="W79" s="9">
        <f>IF(OR(LEFT(I79)="7",LEFT(I79,1)="8"),VALUE(RIGHT(I79,3)),VALUE(RIGHT(I79,4)))</f>
        <v>1397</v>
      </c>
    </row>
    <row r="80" spans="1:23" s="10" customFormat="1" ht="142.5" customHeight="1">
      <c r="A80" s="8">
        <v>6</v>
      </c>
      <c r="B80" s="59" t="s">
        <v>104</v>
      </c>
      <c r="C80" s="59" t="s">
        <v>102</v>
      </c>
      <c r="D80" s="59" t="s">
        <v>196</v>
      </c>
      <c r="E80" s="51">
        <v>1</v>
      </c>
      <c r="F80" s="52" t="s">
        <v>222</v>
      </c>
      <c r="G80" s="53" t="s">
        <v>696</v>
      </c>
      <c r="H80" s="53" t="s">
        <v>696</v>
      </c>
      <c r="I80" s="54" t="s">
        <v>490</v>
      </c>
      <c r="J80" s="55" t="s">
        <v>191</v>
      </c>
      <c r="K80" s="55" t="s">
        <v>115</v>
      </c>
      <c r="L80" s="55" t="s">
        <v>233</v>
      </c>
      <c r="M80" s="55" t="s">
        <v>234</v>
      </c>
      <c r="N80" s="55" t="s">
        <v>353</v>
      </c>
      <c r="O80" s="56">
        <v>271594940.44999999</v>
      </c>
      <c r="P80" s="56">
        <v>44924121.329999998</v>
      </c>
      <c r="Q80" s="56">
        <v>21903907.780000001</v>
      </c>
      <c r="R80" s="56">
        <v>25081435.670000002</v>
      </c>
      <c r="S80" s="57" t="s">
        <v>1689</v>
      </c>
      <c r="T80" s="56">
        <v>313341533.88999999</v>
      </c>
      <c r="U80" s="55" t="s">
        <v>683</v>
      </c>
      <c r="V80" s="53" t="s">
        <v>1690</v>
      </c>
      <c r="W80" s="9">
        <f>IF(OR(LEFT(I80)="7",LEFT(I80,1)="8"),VALUE(RIGHT(I80,3)),VALUE(RIGHT(I80,4)))</f>
        <v>1462</v>
      </c>
    </row>
    <row r="81" spans="1:23" s="10" customFormat="1" ht="182.25" customHeight="1">
      <c r="A81" s="8">
        <v>6</v>
      </c>
      <c r="B81" s="59" t="s">
        <v>104</v>
      </c>
      <c r="C81" s="59" t="s">
        <v>102</v>
      </c>
      <c r="D81" s="59" t="s">
        <v>196</v>
      </c>
      <c r="E81" s="51">
        <v>1</v>
      </c>
      <c r="F81" s="52" t="s">
        <v>222</v>
      </c>
      <c r="G81" s="53" t="s">
        <v>696</v>
      </c>
      <c r="H81" s="53" t="s">
        <v>696</v>
      </c>
      <c r="I81" s="54" t="s">
        <v>208</v>
      </c>
      <c r="J81" s="55" t="s">
        <v>209</v>
      </c>
      <c r="K81" s="55" t="s">
        <v>210</v>
      </c>
      <c r="L81" s="55" t="s">
        <v>233</v>
      </c>
      <c r="M81" s="55" t="s">
        <v>234</v>
      </c>
      <c r="N81" s="55" t="s">
        <v>801</v>
      </c>
      <c r="O81" s="56">
        <v>2941217351</v>
      </c>
      <c r="P81" s="56">
        <v>215295907</v>
      </c>
      <c r="Q81" s="56">
        <v>216208596.88999999</v>
      </c>
      <c r="R81" s="56">
        <v>336912854.38999999</v>
      </c>
      <c r="S81" s="57" t="s">
        <v>1691</v>
      </c>
      <c r="T81" s="56">
        <v>3035809000.5</v>
      </c>
      <c r="U81" s="55" t="s">
        <v>683</v>
      </c>
      <c r="V81" s="53" t="s">
        <v>1692</v>
      </c>
      <c r="W81" s="9">
        <f>IF(OR(LEFT(I81)="7",LEFT(I81,1)="8"),VALUE(RIGHT(I81,3)),VALUE(RIGHT(I81,4)))</f>
        <v>1508</v>
      </c>
    </row>
    <row r="82" spans="1:23" s="10" customFormat="1" ht="165.75" customHeight="1">
      <c r="A82" s="8">
        <v>6</v>
      </c>
      <c r="B82" s="59" t="s">
        <v>104</v>
      </c>
      <c r="C82" s="59" t="s">
        <v>102</v>
      </c>
      <c r="D82" s="59" t="s">
        <v>196</v>
      </c>
      <c r="E82" s="51">
        <v>1</v>
      </c>
      <c r="F82" s="52" t="s">
        <v>222</v>
      </c>
      <c r="G82" s="53" t="s">
        <v>696</v>
      </c>
      <c r="H82" s="53" t="s">
        <v>696</v>
      </c>
      <c r="I82" s="54" t="s">
        <v>822</v>
      </c>
      <c r="J82" s="55" t="s">
        <v>823</v>
      </c>
      <c r="K82" s="55" t="s">
        <v>824</v>
      </c>
      <c r="L82" s="55" t="s">
        <v>233</v>
      </c>
      <c r="M82" s="55" t="s">
        <v>234</v>
      </c>
      <c r="N82" s="55" t="s">
        <v>235</v>
      </c>
      <c r="O82" s="56">
        <v>134270618.33000001</v>
      </c>
      <c r="P82" s="56">
        <v>53180.9</v>
      </c>
      <c r="Q82" s="56">
        <v>8361289.8899999997</v>
      </c>
      <c r="R82" s="56">
        <v>87692183.900000006</v>
      </c>
      <c r="S82" s="57" t="s">
        <v>1693</v>
      </c>
      <c r="T82" s="56">
        <v>209128907.22</v>
      </c>
      <c r="U82" s="55" t="s">
        <v>683</v>
      </c>
      <c r="V82" s="53" t="s">
        <v>1314</v>
      </c>
      <c r="W82" s="9">
        <f>IF(OR(LEFT(I82)="7",LEFT(I82,1)="8"),VALUE(RIGHT(I82,3)),VALUE(RIGHT(I82,4)))</f>
        <v>1516</v>
      </c>
    </row>
    <row r="83" spans="1:23" s="10" customFormat="1" ht="142.5" customHeight="1">
      <c r="A83" s="8">
        <v>6</v>
      </c>
      <c r="B83" s="59" t="s">
        <v>104</v>
      </c>
      <c r="C83" s="59" t="s">
        <v>102</v>
      </c>
      <c r="D83" s="59" t="s">
        <v>196</v>
      </c>
      <c r="E83" s="51">
        <v>1</v>
      </c>
      <c r="F83" s="52" t="s">
        <v>222</v>
      </c>
      <c r="G83" s="53" t="s">
        <v>696</v>
      </c>
      <c r="H83" s="53" t="s">
        <v>696</v>
      </c>
      <c r="I83" s="54" t="s">
        <v>1279</v>
      </c>
      <c r="J83" s="55" t="s">
        <v>1280</v>
      </c>
      <c r="K83" s="55" t="s">
        <v>1281</v>
      </c>
      <c r="L83" s="55" t="s">
        <v>233</v>
      </c>
      <c r="M83" s="55" t="s">
        <v>234</v>
      </c>
      <c r="N83" s="55" t="s">
        <v>235</v>
      </c>
      <c r="O83" s="56">
        <v>5601999.6100000003</v>
      </c>
      <c r="P83" s="56">
        <v>1775572.14</v>
      </c>
      <c r="Q83" s="56">
        <v>89316.65</v>
      </c>
      <c r="R83" s="56">
        <v>620257.64</v>
      </c>
      <c r="S83" s="57" t="s">
        <v>1305</v>
      </c>
      <c r="T83" s="56">
        <v>6846630.7599999998</v>
      </c>
      <c r="U83" s="55" t="s">
        <v>683</v>
      </c>
      <c r="V83" s="53" t="s">
        <v>1483</v>
      </c>
      <c r="W83" s="9">
        <f>IF(OR(LEFT(I83)="7",LEFT(I83,1)="8"),VALUE(RIGHT(I83,3)),VALUE(RIGHT(I83,4)))</f>
        <v>1572</v>
      </c>
    </row>
    <row r="84" spans="1:23" s="10" customFormat="1" ht="142.5" customHeight="1">
      <c r="A84" s="8">
        <v>6</v>
      </c>
      <c r="B84" s="59" t="s">
        <v>104</v>
      </c>
      <c r="C84" s="59" t="s">
        <v>102</v>
      </c>
      <c r="D84" s="59" t="s">
        <v>196</v>
      </c>
      <c r="E84" s="51">
        <v>1</v>
      </c>
      <c r="F84" s="52" t="s">
        <v>881</v>
      </c>
      <c r="G84" s="53" t="s">
        <v>882</v>
      </c>
      <c r="H84" s="53" t="s">
        <v>882</v>
      </c>
      <c r="I84" s="54" t="s">
        <v>883</v>
      </c>
      <c r="J84" s="55" t="s">
        <v>138</v>
      </c>
      <c r="K84" s="55" t="s">
        <v>906</v>
      </c>
      <c r="L84" s="55" t="s">
        <v>233</v>
      </c>
      <c r="M84" s="55" t="s">
        <v>665</v>
      </c>
      <c r="N84" s="55" t="s">
        <v>353</v>
      </c>
      <c r="O84" s="56">
        <v>900919555.11000001</v>
      </c>
      <c r="P84" s="56">
        <v>5389319.9100000001</v>
      </c>
      <c r="Q84" s="56">
        <v>29459013.73</v>
      </c>
      <c r="R84" s="56">
        <v>58855182.380000003</v>
      </c>
      <c r="S84" s="57" t="s">
        <v>1084</v>
      </c>
      <c r="T84" s="56">
        <v>876912706.37</v>
      </c>
      <c r="U84" s="55" t="s">
        <v>236</v>
      </c>
      <c r="V84" s="53" t="s">
        <v>1030</v>
      </c>
      <c r="W84" s="9">
        <f>IF(OR(LEFT(I84)="7",LEFT(I84,1)="8"),VALUE(RIGHT(I84,3)),VALUE(RIGHT(I84,4)))</f>
        <v>1320</v>
      </c>
    </row>
    <row r="85" spans="1:23" s="10" customFormat="1" ht="142.5" customHeight="1">
      <c r="A85" s="8">
        <v>6</v>
      </c>
      <c r="B85" s="59" t="s">
        <v>104</v>
      </c>
      <c r="C85" s="59" t="s">
        <v>102</v>
      </c>
      <c r="D85" s="59" t="s">
        <v>196</v>
      </c>
      <c r="E85" s="51">
        <v>1</v>
      </c>
      <c r="F85" s="52" t="s">
        <v>881</v>
      </c>
      <c r="G85" s="53" t="s">
        <v>882</v>
      </c>
      <c r="H85" s="53" t="s">
        <v>882</v>
      </c>
      <c r="I85" s="54" t="s">
        <v>884</v>
      </c>
      <c r="J85" s="55" t="s">
        <v>194</v>
      </c>
      <c r="K85" s="55" t="s">
        <v>907</v>
      </c>
      <c r="L85" s="55" t="s">
        <v>233</v>
      </c>
      <c r="M85" s="55" t="s">
        <v>665</v>
      </c>
      <c r="N85" s="55" t="s">
        <v>801</v>
      </c>
      <c r="O85" s="56">
        <v>2247677.04</v>
      </c>
      <c r="P85" s="56">
        <v>3044342.44</v>
      </c>
      <c r="Q85" s="56">
        <v>37790.33</v>
      </c>
      <c r="R85" s="56">
        <v>2278061.4900000002</v>
      </c>
      <c r="S85" s="57" t="s">
        <v>1085</v>
      </c>
      <c r="T85" s="56">
        <v>3051748.32</v>
      </c>
      <c r="U85" s="55" t="s">
        <v>236</v>
      </c>
      <c r="V85" s="53" t="s">
        <v>1400</v>
      </c>
      <c r="W85" s="9">
        <f>IF(OR(LEFT(I85)="7",LEFT(I85,1)="8"),VALUE(RIGHT(I85,3)),VALUE(RIGHT(I85,4)))</f>
        <v>1321</v>
      </c>
    </row>
    <row r="86" spans="1:23" s="10" customFormat="1" ht="164.25" customHeight="1">
      <c r="A86" s="8">
        <v>6</v>
      </c>
      <c r="B86" s="59" t="s">
        <v>104</v>
      </c>
      <c r="C86" s="59" t="s">
        <v>102</v>
      </c>
      <c r="D86" s="59" t="s">
        <v>196</v>
      </c>
      <c r="E86" s="51">
        <v>1</v>
      </c>
      <c r="F86" s="52" t="s">
        <v>414</v>
      </c>
      <c r="G86" s="53" t="s">
        <v>415</v>
      </c>
      <c r="H86" s="53" t="s">
        <v>415</v>
      </c>
      <c r="I86" s="54" t="s">
        <v>597</v>
      </c>
      <c r="J86" s="55" t="s">
        <v>14</v>
      </c>
      <c r="K86" s="55" t="s">
        <v>498</v>
      </c>
      <c r="L86" s="55" t="s">
        <v>233</v>
      </c>
      <c r="M86" s="55" t="s">
        <v>234</v>
      </c>
      <c r="N86" s="55" t="s">
        <v>235</v>
      </c>
      <c r="O86" s="56">
        <v>610817109.28999996</v>
      </c>
      <c r="P86" s="56">
        <v>462503.08</v>
      </c>
      <c r="Q86" s="56">
        <v>26130185.050000001</v>
      </c>
      <c r="R86" s="56">
        <v>592394.68999999994</v>
      </c>
      <c r="S86" s="57" t="s">
        <v>1694</v>
      </c>
      <c r="T86" s="56">
        <v>636817402.73000002</v>
      </c>
      <c r="U86" s="55" t="s">
        <v>236</v>
      </c>
      <c r="V86" s="53" t="s">
        <v>1695</v>
      </c>
      <c r="W86" s="9">
        <f>IF(OR(LEFT(I86)="7",LEFT(I86,1)="8"),VALUE(RIGHT(I86,3)),VALUE(RIGHT(I86,4)))</f>
        <v>1129</v>
      </c>
    </row>
    <row r="87" spans="1:23" s="10" customFormat="1" ht="293.25" customHeight="1">
      <c r="A87" s="8">
        <v>6</v>
      </c>
      <c r="B87" s="59" t="s">
        <v>104</v>
      </c>
      <c r="C87" s="59" t="s">
        <v>102</v>
      </c>
      <c r="D87" s="59" t="s">
        <v>196</v>
      </c>
      <c r="E87" s="51">
        <v>1</v>
      </c>
      <c r="F87" s="52" t="s">
        <v>414</v>
      </c>
      <c r="G87" s="53" t="s">
        <v>415</v>
      </c>
      <c r="H87" s="53" t="s">
        <v>415</v>
      </c>
      <c r="I87" s="54" t="s">
        <v>598</v>
      </c>
      <c r="J87" s="55" t="s">
        <v>599</v>
      </c>
      <c r="K87" s="55" t="s">
        <v>499</v>
      </c>
      <c r="L87" s="55" t="s">
        <v>233</v>
      </c>
      <c r="M87" s="55" t="s">
        <v>234</v>
      </c>
      <c r="N87" s="55" t="s">
        <v>353</v>
      </c>
      <c r="O87" s="56">
        <v>15785294466.75</v>
      </c>
      <c r="P87" s="56">
        <v>1698255078.1199999</v>
      </c>
      <c r="Q87" s="56">
        <v>716302978.59000003</v>
      </c>
      <c r="R87" s="56">
        <v>4082504282.4899998</v>
      </c>
      <c r="S87" s="57" t="s">
        <v>1696</v>
      </c>
      <c r="T87" s="56">
        <v>14117348240.969999</v>
      </c>
      <c r="U87" s="55" t="s">
        <v>683</v>
      </c>
      <c r="V87" s="53" t="s">
        <v>1697</v>
      </c>
      <c r="W87" s="9">
        <f>IF(OR(LEFT(I87)="7",LEFT(I87,1)="8"),VALUE(RIGHT(I87,3)),VALUE(RIGHT(I87,4)))</f>
        <v>1339</v>
      </c>
    </row>
    <row r="88" spans="1:23" s="10" customFormat="1" ht="142.5" customHeight="1">
      <c r="A88" s="8">
        <v>6</v>
      </c>
      <c r="B88" s="59" t="s">
        <v>104</v>
      </c>
      <c r="C88" s="59" t="s">
        <v>102</v>
      </c>
      <c r="D88" s="59" t="s">
        <v>196</v>
      </c>
      <c r="E88" s="51">
        <v>1</v>
      </c>
      <c r="F88" s="52" t="s">
        <v>414</v>
      </c>
      <c r="G88" s="53" t="s">
        <v>415</v>
      </c>
      <c r="H88" s="53" t="s">
        <v>415</v>
      </c>
      <c r="I88" s="54" t="s">
        <v>600</v>
      </c>
      <c r="J88" s="55" t="s">
        <v>84</v>
      </c>
      <c r="K88" s="55" t="s">
        <v>371</v>
      </c>
      <c r="L88" s="55" t="s">
        <v>710</v>
      </c>
      <c r="M88" s="55" t="s">
        <v>870</v>
      </c>
      <c r="N88" s="55" t="s">
        <v>353</v>
      </c>
      <c r="O88" s="56">
        <v>55330802.859999999</v>
      </c>
      <c r="P88" s="56">
        <v>1107148.8899999999</v>
      </c>
      <c r="Q88" s="56">
        <v>3032462.46</v>
      </c>
      <c r="R88" s="56">
        <v>3101604.55</v>
      </c>
      <c r="S88" s="57" t="s">
        <v>1698</v>
      </c>
      <c r="T88" s="56">
        <v>56368809.659999996</v>
      </c>
      <c r="U88" s="55" t="s">
        <v>236</v>
      </c>
      <c r="V88" s="53" t="s">
        <v>1259</v>
      </c>
      <c r="W88" s="9">
        <f>IF(OR(LEFT(I88)="7",LEFT(I88,1)="8"),VALUE(RIGHT(I88,3)),VALUE(RIGHT(I88,4)))</f>
        <v>1446</v>
      </c>
    </row>
    <row r="89" spans="1:23" s="10" customFormat="1" ht="142.5" customHeight="1">
      <c r="A89" s="8">
        <v>6</v>
      </c>
      <c r="B89" s="59" t="s">
        <v>104</v>
      </c>
      <c r="C89" s="59" t="s">
        <v>102</v>
      </c>
      <c r="D89" s="59" t="s">
        <v>196</v>
      </c>
      <c r="E89" s="51">
        <v>1</v>
      </c>
      <c r="F89" s="52" t="s">
        <v>414</v>
      </c>
      <c r="G89" s="53" t="s">
        <v>415</v>
      </c>
      <c r="H89" s="53" t="s">
        <v>415</v>
      </c>
      <c r="I89" s="54" t="s">
        <v>601</v>
      </c>
      <c r="J89" s="55" t="s">
        <v>195</v>
      </c>
      <c r="K89" s="55" t="s">
        <v>372</v>
      </c>
      <c r="L89" s="55" t="s">
        <v>710</v>
      </c>
      <c r="M89" s="55" t="s">
        <v>870</v>
      </c>
      <c r="N89" s="55" t="s">
        <v>353</v>
      </c>
      <c r="O89" s="56">
        <v>51877993.399999999</v>
      </c>
      <c r="P89" s="56">
        <v>1999265.91</v>
      </c>
      <c r="Q89" s="56">
        <v>2387324.7000000002</v>
      </c>
      <c r="R89" s="56">
        <v>14994435.83</v>
      </c>
      <c r="S89" s="57" t="s">
        <v>1086</v>
      </c>
      <c r="T89" s="56">
        <v>41270148.18</v>
      </c>
      <c r="U89" s="55" t="s">
        <v>236</v>
      </c>
      <c r="V89" s="53" t="s">
        <v>1505</v>
      </c>
      <c r="W89" s="9">
        <f>IF(OR(LEFT(I89)="7",LEFT(I89,1)="8"),VALUE(RIGHT(I89,3)),VALUE(RIGHT(I89,4)))</f>
        <v>1449</v>
      </c>
    </row>
    <row r="90" spans="1:23" s="10" customFormat="1" ht="142.5" customHeight="1">
      <c r="A90" s="8">
        <v>6</v>
      </c>
      <c r="B90" s="59" t="s">
        <v>104</v>
      </c>
      <c r="C90" s="59" t="s">
        <v>102</v>
      </c>
      <c r="D90" s="59" t="s">
        <v>196</v>
      </c>
      <c r="E90" s="51">
        <v>1</v>
      </c>
      <c r="F90" s="52" t="s">
        <v>414</v>
      </c>
      <c r="G90" s="53" t="s">
        <v>415</v>
      </c>
      <c r="H90" s="53" t="s">
        <v>696</v>
      </c>
      <c r="I90" s="54" t="s">
        <v>602</v>
      </c>
      <c r="J90" s="55" t="s">
        <v>603</v>
      </c>
      <c r="K90" s="55" t="s">
        <v>500</v>
      </c>
      <c r="L90" s="55" t="s">
        <v>710</v>
      </c>
      <c r="M90" s="55" t="s">
        <v>373</v>
      </c>
      <c r="N90" s="55" t="s">
        <v>353</v>
      </c>
      <c r="O90" s="56">
        <v>150870001.28</v>
      </c>
      <c r="P90" s="56">
        <v>34134979.450000003</v>
      </c>
      <c r="Q90" s="56">
        <v>7404226.29</v>
      </c>
      <c r="R90" s="56">
        <v>49254925.420000002</v>
      </c>
      <c r="S90" s="57" t="s">
        <v>1699</v>
      </c>
      <c r="T90" s="56">
        <v>143154281.59999999</v>
      </c>
      <c r="U90" s="55" t="s">
        <v>236</v>
      </c>
      <c r="V90" s="53" t="s">
        <v>1700</v>
      </c>
      <c r="W90" s="9">
        <f>IF(OR(LEFT(I90)="7",LEFT(I90,1)="8"),VALUE(RIGHT(I90,3)),VALUE(RIGHT(I90,4)))</f>
        <v>1450</v>
      </c>
    </row>
    <row r="91" spans="1:23" s="29" customFormat="1" ht="15" outlineLevel="2">
      <c r="A91" s="27"/>
      <c r="B91" s="68" t="s">
        <v>283</v>
      </c>
      <c r="C91" s="69"/>
      <c r="D91" s="69"/>
      <c r="E91" s="46">
        <f>SUBTOTAL(9,E92:E92)</f>
        <v>1</v>
      </c>
      <c r="F91" s="47"/>
      <c r="G91" s="47"/>
      <c r="H91" s="47"/>
      <c r="I91" s="48"/>
      <c r="J91" s="47"/>
      <c r="K91" s="47"/>
      <c r="L91" s="47"/>
      <c r="M91" s="47"/>
      <c r="N91" s="47"/>
      <c r="O91" s="49"/>
      <c r="P91" s="49"/>
      <c r="Q91" s="49"/>
      <c r="R91" s="49"/>
      <c r="S91" s="47"/>
      <c r="T91" s="49"/>
      <c r="U91" s="47"/>
      <c r="V91" s="50"/>
      <c r="W91" s="28"/>
    </row>
    <row r="92" spans="1:23" s="10" customFormat="1" ht="142.5" customHeight="1">
      <c r="A92" s="8">
        <v>6</v>
      </c>
      <c r="B92" s="59" t="s">
        <v>104</v>
      </c>
      <c r="C92" s="59" t="s">
        <v>102</v>
      </c>
      <c r="D92" s="59" t="s">
        <v>534</v>
      </c>
      <c r="E92" s="51">
        <v>1</v>
      </c>
      <c r="F92" s="52" t="s">
        <v>678</v>
      </c>
      <c r="G92" s="53" t="s">
        <v>53</v>
      </c>
      <c r="H92" s="53" t="s">
        <v>60</v>
      </c>
      <c r="I92" s="54" t="s">
        <v>54</v>
      </c>
      <c r="J92" s="55" t="s">
        <v>55</v>
      </c>
      <c r="K92" s="55" t="s">
        <v>8</v>
      </c>
      <c r="L92" s="55" t="s">
        <v>233</v>
      </c>
      <c r="M92" s="55" t="s">
        <v>682</v>
      </c>
      <c r="N92" s="55" t="s">
        <v>235</v>
      </c>
      <c r="O92" s="56">
        <v>0</v>
      </c>
      <c r="P92" s="56">
        <v>0</v>
      </c>
      <c r="Q92" s="56">
        <v>0</v>
      </c>
      <c r="R92" s="56">
        <v>0</v>
      </c>
      <c r="S92" s="57" t="s">
        <v>1506</v>
      </c>
      <c r="T92" s="56">
        <v>0</v>
      </c>
      <c r="U92" s="55" t="s">
        <v>236</v>
      </c>
      <c r="V92" s="53" t="s">
        <v>1031</v>
      </c>
      <c r="W92" s="9">
        <f>IF(OR(LEFT(I92)="7",LEFT(I92,1)="8"),VALUE(RIGHT(I92,3)),VALUE(RIGHT(I92,4)))</f>
        <v>55</v>
      </c>
    </row>
    <row r="93" spans="1:23" s="29" customFormat="1" ht="15" outlineLevel="2">
      <c r="A93" s="27"/>
      <c r="B93" s="68" t="s">
        <v>285</v>
      </c>
      <c r="C93" s="69"/>
      <c r="D93" s="69"/>
      <c r="E93" s="46">
        <f>SUBTOTAL(9,E94:E107)</f>
        <v>13</v>
      </c>
      <c r="F93" s="47"/>
      <c r="G93" s="47"/>
      <c r="H93" s="47"/>
      <c r="I93" s="48"/>
      <c r="J93" s="47"/>
      <c r="K93" s="47"/>
      <c r="L93" s="47"/>
      <c r="M93" s="47"/>
      <c r="N93" s="47"/>
      <c r="O93" s="49"/>
      <c r="P93" s="49"/>
      <c r="Q93" s="49"/>
      <c r="R93" s="49"/>
      <c r="S93" s="47"/>
      <c r="T93" s="49"/>
      <c r="U93" s="47"/>
      <c r="V93" s="50"/>
      <c r="W93" s="28"/>
    </row>
    <row r="94" spans="1:23" s="10" customFormat="1" ht="234" customHeight="1">
      <c r="A94" s="8">
        <v>6</v>
      </c>
      <c r="B94" s="59" t="s">
        <v>104</v>
      </c>
      <c r="C94" s="59" t="s">
        <v>102</v>
      </c>
      <c r="D94" s="59" t="s">
        <v>802</v>
      </c>
      <c r="E94" s="51">
        <v>1</v>
      </c>
      <c r="F94" s="52">
        <v>715</v>
      </c>
      <c r="G94" s="53" t="s">
        <v>1189</v>
      </c>
      <c r="H94" s="53" t="s">
        <v>426</v>
      </c>
      <c r="I94" s="54">
        <v>20050671501393</v>
      </c>
      <c r="J94" s="55" t="s">
        <v>427</v>
      </c>
      <c r="K94" s="55" t="s">
        <v>886</v>
      </c>
      <c r="L94" s="55" t="s">
        <v>233</v>
      </c>
      <c r="M94" s="55" t="s">
        <v>234</v>
      </c>
      <c r="N94" s="55" t="s">
        <v>235</v>
      </c>
      <c r="O94" s="56">
        <v>1200129.55</v>
      </c>
      <c r="P94" s="56">
        <v>2580581.7599999998</v>
      </c>
      <c r="Q94" s="56">
        <v>0</v>
      </c>
      <c r="R94" s="56">
        <v>3473627.13</v>
      </c>
      <c r="S94" s="57" t="s">
        <v>1701</v>
      </c>
      <c r="T94" s="56">
        <v>307084.18</v>
      </c>
      <c r="U94" s="55" t="s">
        <v>236</v>
      </c>
      <c r="V94" s="53" t="s">
        <v>1702</v>
      </c>
      <c r="W94" s="9">
        <f>IF(OR(LEFT(I94)="7",LEFT(I94,1)="8"),VALUE(RIGHT(I94,3)),VALUE(RIGHT(I94,4)))</f>
        <v>1393</v>
      </c>
    </row>
    <row r="95" spans="1:23" s="10" customFormat="1" ht="142.5" customHeight="1">
      <c r="A95" s="8">
        <v>6</v>
      </c>
      <c r="B95" s="59" t="s">
        <v>104</v>
      </c>
      <c r="C95" s="59" t="s">
        <v>102</v>
      </c>
      <c r="D95" s="59" t="s">
        <v>802</v>
      </c>
      <c r="E95" s="51">
        <v>1</v>
      </c>
      <c r="F95" s="52" t="s">
        <v>678</v>
      </c>
      <c r="G95" s="53" t="s">
        <v>53</v>
      </c>
      <c r="H95" s="53" t="s">
        <v>808</v>
      </c>
      <c r="I95" s="54" t="s">
        <v>56</v>
      </c>
      <c r="J95" s="55" t="s">
        <v>57</v>
      </c>
      <c r="K95" s="55" t="s">
        <v>887</v>
      </c>
      <c r="L95" s="55" t="s">
        <v>233</v>
      </c>
      <c r="M95" s="55" t="s">
        <v>682</v>
      </c>
      <c r="N95" s="55" t="s">
        <v>235</v>
      </c>
      <c r="O95" s="56">
        <v>229665.84</v>
      </c>
      <c r="P95" s="56">
        <v>0</v>
      </c>
      <c r="Q95" s="56">
        <v>8617.81</v>
      </c>
      <c r="R95" s="56">
        <v>1028.23</v>
      </c>
      <c r="S95" s="57" t="s">
        <v>1087</v>
      </c>
      <c r="T95" s="56">
        <v>237255.42</v>
      </c>
      <c r="U95" s="55" t="s">
        <v>236</v>
      </c>
      <c r="V95" s="53" t="s">
        <v>1703</v>
      </c>
      <c r="W95" s="9">
        <f>IF(OR(LEFT(I95)="7",LEFT(I95,1)="8"),VALUE(RIGHT(I95,3)),VALUE(RIGHT(I95,4)))</f>
        <v>192</v>
      </c>
    </row>
    <row r="96" spans="1:23" s="10" customFormat="1" ht="195.75" customHeight="1">
      <c r="A96" s="8">
        <v>6</v>
      </c>
      <c r="B96" s="59" t="s">
        <v>104</v>
      </c>
      <c r="C96" s="59" t="s">
        <v>102</v>
      </c>
      <c r="D96" s="59" t="s">
        <v>802</v>
      </c>
      <c r="E96" s="51">
        <v>1</v>
      </c>
      <c r="F96" s="52" t="s">
        <v>139</v>
      </c>
      <c r="G96" s="53" t="s">
        <v>140</v>
      </c>
      <c r="H96" s="53" t="s">
        <v>141</v>
      </c>
      <c r="I96" s="54" t="s">
        <v>142</v>
      </c>
      <c r="J96" s="55" t="s">
        <v>143</v>
      </c>
      <c r="K96" s="55" t="s">
        <v>888</v>
      </c>
      <c r="L96" s="55" t="s">
        <v>710</v>
      </c>
      <c r="M96" s="55" t="s">
        <v>813</v>
      </c>
      <c r="N96" s="55" t="s">
        <v>235</v>
      </c>
      <c r="O96" s="56">
        <v>288925794.25999999</v>
      </c>
      <c r="P96" s="56">
        <v>177514237.12</v>
      </c>
      <c r="Q96" s="56">
        <v>814916.46</v>
      </c>
      <c r="R96" s="56">
        <v>403025588.48000002</v>
      </c>
      <c r="S96" s="57" t="s">
        <v>1248</v>
      </c>
      <c r="T96" s="56">
        <v>653046249</v>
      </c>
      <c r="U96" s="55" t="s">
        <v>683</v>
      </c>
      <c r="V96" s="53" t="s">
        <v>1260</v>
      </c>
      <c r="W96" s="9">
        <f>IF(OR(LEFT(I96)="7",LEFT(I96,1)="8"),VALUE(RIGHT(I96,3)),VALUE(RIGHT(I96,4)))</f>
        <v>1473</v>
      </c>
    </row>
    <row r="97" spans="1:23" s="10" customFormat="1" ht="240" customHeight="1">
      <c r="A97" s="8">
        <v>6</v>
      </c>
      <c r="B97" s="59" t="s">
        <v>104</v>
      </c>
      <c r="C97" s="59" t="s">
        <v>102</v>
      </c>
      <c r="D97" s="59" t="s">
        <v>802</v>
      </c>
      <c r="E97" s="51">
        <v>1</v>
      </c>
      <c r="F97" s="52" t="s">
        <v>139</v>
      </c>
      <c r="G97" s="53" t="s">
        <v>140</v>
      </c>
      <c r="H97" s="53" t="s">
        <v>889</v>
      </c>
      <c r="I97" s="54" t="s">
        <v>890</v>
      </c>
      <c r="J97" s="55" t="s">
        <v>891</v>
      </c>
      <c r="K97" s="55" t="s">
        <v>892</v>
      </c>
      <c r="L97" s="55" t="s">
        <v>710</v>
      </c>
      <c r="M97" s="55" t="s">
        <v>813</v>
      </c>
      <c r="N97" s="55" t="s">
        <v>235</v>
      </c>
      <c r="O97" s="56">
        <v>97547638.260000005</v>
      </c>
      <c r="P97" s="56">
        <v>0</v>
      </c>
      <c r="Q97" s="56">
        <v>78700.7</v>
      </c>
      <c r="R97" s="56">
        <v>1717561.41</v>
      </c>
      <c r="S97" s="57" t="s">
        <v>1306</v>
      </c>
      <c r="T97" s="56">
        <v>10622612</v>
      </c>
      <c r="U97" s="55" t="s">
        <v>683</v>
      </c>
      <c r="V97" s="53" t="s">
        <v>1704</v>
      </c>
      <c r="W97" s="9">
        <f>IF(OR(LEFT(I97)="7",LEFT(I97,1)="8"),VALUE(RIGHT(I97,3)),VALUE(RIGHT(I97,4)))</f>
        <v>1505</v>
      </c>
    </row>
    <row r="98" spans="1:23" s="10" customFormat="1" ht="269.25" customHeight="1">
      <c r="A98" s="8">
        <v>6</v>
      </c>
      <c r="B98" s="59" t="s">
        <v>104</v>
      </c>
      <c r="C98" s="59" t="s">
        <v>102</v>
      </c>
      <c r="D98" s="59" t="s">
        <v>802</v>
      </c>
      <c r="E98" s="51">
        <v>1</v>
      </c>
      <c r="F98" s="52" t="s">
        <v>139</v>
      </c>
      <c r="G98" s="53" t="s">
        <v>140</v>
      </c>
      <c r="H98" s="53" t="s">
        <v>951</v>
      </c>
      <c r="I98" s="54" t="s">
        <v>952</v>
      </c>
      <c r="J98" s="55" t="s">
        <v>953</v>
      </c>
      <c r="K98" s="55" t="s">
        <v>954</v>
      </c>
      <c r="L98" s="55" t="s">
        <v>710</v>
      </c>
      <c r="M98" s="55" t="s">
        <v>955</v>
      </c>
      <c r="N98" s="55" t="s">
        <v>235</v>
      </c>
      <c r="O98" s="56">
        <v>270066.08</v>
      </c>
      <c r="P98" s="56">
        <v>2800000</v>
      </c>
      <c r="Q98" s="56">
        <v>10750.7</v>
      </c>
      <c r="R98" s="56">
        <v>3063616.16</v>
      </c>
      <c r="S98" s="57" t="s">
        <v>1282</v>
      </c>
      <c r="T98" s="56">
        <v>74604965</v>
      </c>
      <c r="U98" s="55" t="s">
        <v>683</v>
      </c>
      <c r="V98" s="53" t="s">
        <v>1705</v>
      </c>
      <c r="W98" s="9">
        <f>IF(OR(LEFT(I98)="7",LEFT(I98,1)="8"),VALUE(RIGHT(I98,3)),VALUE(RIGHT(I98,4)))</f>
        <v>1535</v>
      </c>
    </row>
    <row r="99" spans="1:23" s="10" customFormat="1" ht="177.75" customHeight="1">
      <c r="A99" s="8">
        <v>6</v>
      </c>
      <c r="B99" s="59" t="s">
        <v>104</v>
      </c>
      <c r="C99" s="59" t="s">
        <v>102</v>
      </c>
      <c r="D99" s="59" t="s">
        <v>802</v>
      </c>
      <c r="E99" s="51">
        <v>1</v>
      </c>
      <c r="F99" s="52" t="s">
        <v>139</v>
      </c>
      <c r="G99" s="53" t="s">
        <v>140</v>
      </c>
      <c r="H99" s="53" t="s">
        <v>1011</v>
      </c>
      <c r="I99" s="54" t="s">
        <v>1012</v>
      </c>
      <c r="J99" s="55" t="s">
        <v>1013</v>
      </c>
      <c r="K99" s="55" t="s">
        <v>1014</v>
      </c>
      <c r="L99" s="55" t="s">
        <v>710</v>
      </c>
      <c r="M99" s="55" t="s">
        <v>955</v>
      </c>
      <c r="N99" s="55" t="s">
        <v>235</v>
      </c>
      <c r="O99" s="56">
        <v>3452729.17</v>
      </c>
      <c r="P99" s="56">
        <v>3511389.73</v>
      </c>
      <c r="Q99" s="56">
        <v>140016.92000000001</v>
      </c>
      <c r="R99" s="56">
        <v>3553425.86</v>
      </c>
      <c r="S99" s="57" t="s">
        <v>1283</v>
      </c>
      <c r="T99" s="56">
        <v>969577793</v>
      </c>
      <c r="U99" s="55" t="s">
        <v>683</v>
      </c>
      <c r="V99" s="53" t="s">
        <v>1706</v>
      </c>
      <c r="W99" s="9">
        <f>IF(OR(LEFT(I99)="7",LEFT(I99,1)="8"),VALUE(RIGHT(I99,3)),VALUE(RIGHT(I99,4)))</f>
        <v>1546</v>
      </c>
    </row>
    <row r="100" spans="1:23" s="10" customFormat="1" ht="202.5" customHeight="1">
      <c r="A100" s="8">
        <v>6</v>
      </c>
      <c r="B100" s="59" t="s">
        <v>104</v>
      </c>
      <c r="C100" s="59" t="s">
        <v>102</v>
      </c>
      <c r="D100" s="59" t="s">
        <v>802</v>
      </c>
      <c r="E100" s="51">
        <v>1</v>
      </c>
      <c r="F100" s="52" t="s">
        <v>139</v>
      </c>
      <c r="G100" s="53" t="s">
        <v>140</v>
      </c>
      <c r="H100" s="53" t="s">
        <v>1088</v>
      </c>
      <c r="I100" s="54" t="s">
        <v>1089</v>
      </c>
      <c r="J100" s="55" t="s">
        <v>1090</v>
      </c>
      <c r="K100" s="55" t="s">
        <v>1091</v>
      </c>
      <c r="L100" s="55" t="s">
        <v>710</v>
      </c>
      <c r="M100" s="55" t="s">
        <v>1092</v>
      </c>
      <c r="N100" s="55" t="s">
        <v>235</v>
      </c>
      <c r="O100" s="56">
        <v>764651.47</v>
      </c>
      <c r="P100" s="56">
        <v>907946.41</v>
      </c>
      <c r="Q100" s="56">
        <v>6447.35</v>
      </c>
      <c r="R100" s="56">
        <v>1416106.54</v>
      </c>
      <c r="S100" s="57" t="s">
        <v>1284</v>
      </c>
      <c r="T100" s="56">
        <v>262938.69</v>
      </c>
      <c r="U100" s="55" t="s">
        <v>236</v>
      </c>
      <c r="V100" s="53" t="s">
        <v>1707</v>
      </c>
      <c r="W100" s="9">
        <f>IF(OR(LEFT(I100)="7",LEFT(I100,1)="8"),VALUE(RIGHT(I100,3)),VALUE(RIGHT(I100,4)))</f>
        <v>1552</v>
      </c>
    </row>
    <row r="101" spans="1:23" s="10" customFormat="1" ht="190.5" customHeight="1">
      <c r="A101" s="8">
        <v>6</v>
      </c>
      <c r="B101" s="59" t="s">
        <v>104</v>
      </c>
      <c r="C101" s="59" t="s">
        <v>102</v>
      </c>
      <c r="D101" s="59" t="s">
        <v>802</v>
      </c>
      <c r="E101" s="51">
        <v>1</v>
      </c>
      <c r="F101" s="52" t="s">
        <v>139</v>
      </c>
      <c r="G101" s="53" t="s">
        <v>140</v>
      </c>
      <c r="H101" s="53" t="s">
        <v>141</v>
      </c>
      <c r="I101" s="54" t="s">
        <v>1190</v>
      </c>
      <c r="J101" s="55" t="s">
        <v>1191</v>
      </c>
      <c r="K101" s="55" t="s">
        <v>1192</v>
      </c>
      <c r="L101" s="55" t="s">
        <v>710</v>
      </c>
      <c r="M101" s="55" t="s">
        <v>955</v>
      </c>
      <c r="N101" s="55" t="s">
        <v>235</v>
      </c>
      <c r="O101" s="56">
        <v>52859201.770000003</v>
      </c>
      <c r="P101" s="56">
        <v>3498392.5</v>
      </c>
      <c r="Q101" s="56">
        <v>950916.56</v>
      </c>
      <c r="R101" s="56">
        <v>56662118.780000001</v>
      </c>
      <c r="S101" s="57" t="s">
        <v>1285</v>
      </c>
      <c r="T101" s="56">
        <v>722816419</v>
      </c>
      <c r="U101" s="55" t="s">
        <v>683</v>
      </c>
      <c r="V101" s="53" t="s">
        <v>1708</v>
      </c>
      <c r="W101" s="9">
        <f>IF(OR(LEFT(I101)="7",LEFT(I101,1)="8"),VALUE(RIGHT(I101,3)),VALUE(RIGHT(I101,4)))</f>
        <v>1562</v>
      </c>
    </row>
    <row r="102" spans="1:23" s="10" customFormat="1" ht="201" customHeight="1">
      <c r="A102" s="8">
        <v>6</v>
      </c>
      <c r="B102" s="59" t="s">
        <v>104</v>
      </c>
      <c r="C102" s="59" t="s">
        <v>102</v>
      </c>
      <c r="D102" s="59" t="s">
        <v>802</v>
      </c>
      <c r="E102" s="51">
        <v>1</v>
      </c>
      <c r="F102" s="52" t="s">
        <v>139</v>
      </c>
      <c r="G102" s="53" t="s">
        <v>140</v>
      </c>
      <c r="H102" s="53" t="s">
        <v>1243</v>
      </c>
      <c r="I102" s="54" t="s">
        <v>1244</v>
      </c>
      <c r="J102" s="55" t="s">
        <v>1245</v>
      </c>
      <c r="K102" s="55" t="s">
        <v>1246</v>
      </c>
      <c r="L102" s="55" t="s">
        <v>710</v>
      </c>
      <c r="M102" s="55" t="s">
        <v>955</v>
      </c>
      <c r="N102" s="55" t="s">
        <v>235</v>
      </c>
      <c r="O102" s="56">
        <v>1958235.58</v>
      </c>
      <c r="P102" s="56">
        <v>71842850.560000002</v>
      </c>
      <c r="Q102" s="56">
        <v>59432.52</v>
      </c>
      <c r="R102" s="56">
        <v>72778948.450000003</v>
      </c>
      <c r="S102" s="57" t="s">
        <v>1286</v>
      </c>
      <c r="T102" s="56">
        <v>1081570.21</v>
      </c>
      <c r="U102" s="55" t="s">
        <v>236</v>
      </c>
      <c r="V102" s="53" t="s">
        <v>1709</v>
      </c>
      <c r="W102" s="9">
        <f>IF(OR(LEFT(I102)="7",LEFT(I102,1)="8"),VALUE(RIGHT(I102,3)),VALUE(RIGHT(I102,4)))</f>
        <v>1568</v>
      </c>
    </row>
    <row r="103" spans="1:23" s="10" customFormat="1" ht="142.5" customHeight="1">
      <c r="A103" s="8">
        <v>6</v>
      </c>
      <c r="B103" s="59" t="s">
        <v>104</v>
      </c>
      <c r="C103" s="59" t="s">
        <v>102</v>
      </c>
      <c r="D103" s="59" t="s">
        <v>802</v>
      </c>
      <c r="E103" s="51">
        <v>1</v>
      </c>
      <c r="F103" s="52" t="s">
        <v>139</v>
      </c>
      <c r="G103" s="53" t="s">
        <v>140</v>
      </c>
      <c r="H103" s="53" t="s">
        <v>1088</v>
      </c>
      <c r="I103" s="54" t="s">
        <v>1372</v>
      </c>
      <c r="J103" s="55" t="s">
        <v>1373</v>
      </c>
      <c r="K103" s="55" t="s">
        <v>1374</v>
      </c>
      <c r="L103" s="55" t="s">
        <v>710</v>
      </c>
      <c r="M103" s="55" t="s">
        <v>1375</v>
      </c>
      <c r="N103" s="55" t="s">
        <v>235</v>
      </c>
      <c r="O103" s="56">
        <v>28324657.75</v>
      </c>
      <c r="P103" s="56">
        <v>133707381.77</v>
      </c>
      <c r="Q103" s="56">
        <v>561984.66</v>
      </c>
      <c r="R103" s="56">
        <v>19559338.190000001</v>
      </c>
      <c r="S103" s="57" t="s">
        <v>1710</v>
      </c>
      <c r="T103" s="56">
        <v>143034685.99000001</v>
      </c>
      <c r="U103" s="55" t="s">
        <v>236</v>
      </c>
      <c r="V103" s="53" t="s">
        <v>1711</v>
      </c>
      <c r="W103" s="9">
        <f>IF(OR(LEFT(I103)="7",LEFT(I103,1)="8"),VALUE(RIGHT(I103,3)),VALUE(RIGHT(I103,4)))</f>
        <v>1585</v>
      </c>
    </row>
    <row r="104" spans="1:23" s="10" customFormat="1" ht="167.25" customHeight="1">
      <c r="A104" s="8">
        <v>6</v>
      </c>
      <c r="B104" s="59" t="s">
        <v>104</v>
      </c>
      <c r="C104" s="59" t="s">
        <v>102</v>
      </c>
      <c r="D104" s="59" t="s">
        <v>802</v>
      </c>
      <c r="E104" s="51">
        <v>1</v>
      </c>
      <c r="F104" s="52" t="s">
        <v>881</v>
      </c>
      <c r="G104" s="53" t="s">
        <v>882</v>
      </c>
      <c r="H104" s="53" t="s">
        <v>1207</v>
      </c>
      <c r="I104" s="54" t="s">
        <v>1208</v>
      </c>
      <c r="J104" s="55" t="s">
        <v>1209</v>
      </c>
      <c r="K104" s="55" t="s">
        <v>1210</v>
      </c>
      <c r="L104" s="55" t="s">
        <v>233</v>
      </c>
      <c r="M104" s="55" t="s">
        <v>665</v>
      </c>
      <c r="N104" s="55" t="s">
        <v>675</v>
      </c>
      <c r="O104" s="56">
        <v>1040138630.78</v>
      </c>
      <c r="P104" s="56">
        <v>208935484.69999999</v>
      </c>
      <c r="Q104" s="56">
        <v>40335246.890000001</v>
      </c>
      <c r="R104" s="56">
        <v>109422200.8</v>
      </c>
      <c r="S104" s="57" t="s">
        <v>1211</v>
      </c>
      <c r="T104" s="56">
        <v>1179987161.5699999</v>
      </c>
      <c r="U104" s="55" t="s">
        <v>236</v>
      </c>
      <c r="V104" s="53" t="s">
        <v>1712</v>
      </c>
      <c r="W104" s="9">
        <f>IF(OR(LEFT(I104)="7",LEFT(I104,1)="8"),VALUE(RIGHT(I104,3)),VALUE(RIGHT(I104,4)))</f>
        <v>1565</v>
      </c>
    </row>
    <row r="105" spans="1:23" s="10" customFormat="1" ht="174" customHeight="1">
      <c r="A105" s="8">
        <v>6</v>
      </c>
      <c r="B105" s="59" t="s">
        <v>104</v>
      </c>
      <c r="C105" s="59" t="s">
        <v>102</v>
      </c>
      <c r="D105" s="59" t="s">
        <v>802</v>
      </c>
      <c r="E105" s="51">
        <v>1</v>
      </c>
      <c r="F105" s="52" t="s">
        <v>881</v>
      </c>
      <c r="G105" s="53" t="s">
        <v>882</v>
      </c>
      <c r="H105" s="53" t="s">
        <v>1212</v>
      </c>
      <c r="I105" s="54" t="s">
        <v>1213</v>
      </c>
      <c r="J105" s="55" t="s">
        <v>1214</v>
      </c>
      <c r="K105" s="55" t="s">
        <v>1215</v>
      </c>
      <c r="L105" s="55" t="s">
        <v>233</v>
      </c>
      <c r="M105" s="55" t="s">
        <v>665</v>
      </c>
      <c r="N105" s="55" t="s">
        <v>675</v>
      </c>
      <c r="O105" s="56">
        <v>359599267.50999999</v>
      </c>
      <c r="P105" s="56">
        <v>57690308.939999998</v>
      </c>
      <c r="Q105" s="56">
        <v>16173829.710000001</v>
      </c>
      <c r="R105" s="56">
        <v>13560568.699999999</v>
      </c>
      <c r="S105" s="57" t="s">
        <v>1216</v>
      </c>
      <c r="T105" s="56">
        <v>419902837.45999998</v>
      </c>
      <c r="U105" s="55" t="s">
        <v>236</v>
      </c>
      <c r="V105" s="53" t="s">
        <v>1713</v>
      </c>
      <c r="W105" s="9">
        <f>IF(OR(LEFT(I105)="7",LEFT(I105,1)="8"),VALUE(RIGHT(I105,3)),VALUE(RIGHT(I105,4)))</f>
        <v>1566</v>
      </c>
    </row>
    <row r="106" spans="1:23" s="10" customFormat="1" ht="217.5" customHeight="1">
      <c r="A106" s="8">
        <v>6</v>
      </c>
      <c r="B106" s="59" t="s">
        <v>104</v>
      </c>
      <c r="C106" s="59" t="s">
        <v>102</v>
      </c>
      <c r="D106" s="59" t="s">
        <v>802</v>
      </c>
      <c r="E106" s="51">
        <v>1</v>
      </c>
      <c r="F106" s="52" t="s">
        <v>715</v>
      </c>
      <c r="G106" s="53" t="s">
        <v>716</v>
      </c>
      <c r="H106" s="53" t="s">
        <v>15</v>
      </c>
      <c r="I106" s="54" t="s">
        <v>16</v>
      </c>
      <c r="J106" s="55" t="s">
        <v>17</v>
      </c>
      <c r="K106" s="55" t="s">
        <v>789</v>
      </c>
      <c r="L106" s="55" t="s">
        <v>710</v>
      </c>
      <c r="M106" s="55" t="s">
        <v>136</v>
      </c>
      <c r="N106" s="55" t="s">
        <v>235</v>
      </c>
      <c r="O106" s="56">
        <v>0</v>
      </c>
      <c r="P106" s="56">
        <v>0</v>
      </c>
      <c r="Q106" s="56">
        <v>0</v>
      </c>
      <c r="R106" s="56">
        <v>0</v>
      </c>
      <c r="S106" s="57" t="s">
        <v>1714</v>
      </c>
      <c r="T106" s="56">
        <v>0</v>
      </c>
      <c r="U106" s="55" t="s">
        <v>683</v>
      </c>
      <c r="V106" s="53" t="s">
        <v>1715</v>
      </c>
      <c r="W106" s="9">
        <f>IF(OR(LEFT(I106)="7",LEFT(I106,1)="8"),VALUE(RIGHT(I106,3)),VALUE(RIGHT(I106,4)))</f>
        <v>1483</v>
      </c>
    </row>
    <row r="107" spans="1:23" s="26" customFormat="1" ht="15" outlineLevel="1">
      <c r="A107" s="24"/>
      <c r="B107" s="70" t="s">
        <v>284</v>
      </c>
      <c r="C107" s="71"/>
      <c r="D107" s="71"/>
      <c r="E107" s="41">
        <f>SUBTOTAL(9,E108:E117)</f>
        <v>8</v>
      </c>
      <c r="F107" s="42"/>
      <c r="G107" s="42"/>
      <c r="H107" s="42"/>
      <c r="I107" s="43"/>
      <c r="J107" s="42"/>
      <c r="K107" s="42"/>
      <c r="L107" s="42"/>
      <c r="M107" s="42"/>
      <c r="N107" s="42"/>
      <c r="O107" s="44"/>
      <c r="P107" s="44"/>
      <c r="Q107" s="44"/>
      <c r="R107" s="44"/>
      <c r="S107" s="42"/>
      <c r="T107" s="44"/>
      <c r="U107" s="42"/>
      <c r="V107" s="45"/>
      <c r="W107" s="25"/>
    </row>
    <row r="108" spans="1:23" s="29" customFormat="1" ht="15" outlineLevel="2">
      <c r="A108" s="27"/>
      <c r="B108" s="68" t="s">
        <v>282</v>
      </c>
      <c r="C108" s="69"/>
      <c r="D108" s="69"/>
      <c r="E108" s="46">
        <f>SUBTOTAL(9,E109:E115)</f>
        <v>7</v>
      </c>
      <c r="F108" s="47"/>
      <c r="G108" s="47"/>
      <c r="H108" s="47"/>
      <c r="I108" s="48"/>
      <c r="J108" s="47"/>
      <c r="K108" s="47"/>
      <c r="L108" s="47"/>
      <c r="M108" s="47"/>
      <c r="N108" s="47"/>
      <c r="O108" s="49"/>
      <c r="P108" s="49"/>
      <c r="Q108" s="49"/>
      <c r="R108" s="49"/>
      <c r="S108" s="47"/>
      <c r="T108" s="49"/>
      <c r="U108" s="47"/>
      <c r="V108" s="50"/>
      <c r="W108" s="28"/>
    </row>
    <row r="109" spans="1:23" s="10" customFormat="1" ht="262.5" customHeight="1">
      <c r="A109" s="8">
        <v>6</v>
      </c>
      <c r="B109" s="59" t="s">
        <v>104</v>
      </c>
      <c r="C109" s="59" t="s">
        <v>67</v>
      </c>
      <c r="D109" s="59" t="s">
        <v>196</v>
      </c>
      <c r="E109" s="51">
        <v>1</v>
      </c>
      <c r="F109" s="52">
        <v>210</v>
      </c>
      <c r="G109" s="53" t="s">
        <v>679</v>
      </c>
      <c r="H109" s="53" t="s">
        <v>909</v>
      </c>
      <c r="I109" s="54" t="s">
        <v>680</v>
      </c>
      <c r="J109" s="55" t="s">
        <v>219</v>
      </c>
      <c r="K109" s="55" t="s">
        <v>681</v>
      </c>
      <c r="L109" s="55" t="s">
        <v>233</v>
      </c>
      <c r="M109" s="55" t="s">
        <v>682</v>
      </c>
      <c r="N109" s="55" t="s">
        <v>235</v>
      </c>
      <c r="O109" s="56">
        <v>0</v>
      </c>
      <c r="P109" s="56">
        <v>0</v>
      </c>
      <c r="Q109" s="56">
        <v>0</v>
      </c>
      <c r="R109" s="56">
        <v>0</v>
      </c>
      <c r="S109" s="57" t="s">
        <v>1716</v>
      </c>
      <c r="T109" s="56">
        <v>6124610.0300000003</v>
      </c>
      <c r="U109" s="55" t="s">
        <v>683</v>
      </c>
      <c r="V109" s="53" t="s">
        <v>1717</v>
      </c>
      <c r="W109" s="9">
        <f>IF(OR(LEFT(I109)="7",LEFT(I109,1)="8"),VALUE(RIGHT(I109,3)),VALUE(RIGHT(I109,4)))</f>
        <v>54</v>
      </c>
    </row>
    <row r="110" spans="1:23" s="10" customFormat="1" ht="142.5" customHeight="1">
      <c r="A110" s="8">
        <v>6</v>
      </c>
      <c r="B110" s="59" t="s">
        <v>104</v>
      </c>
      <c r="C110" s="59" t="s">
        <v>67</v>
      </c>
      <c r="D110" s="59" t="s">
        <v>196</v>
      </c>
      <c r="E110" s="51">
        <v>1</v>
      </c>
      <c r="F110" s="52">
        <v>210</v>
      </c>
      <c r="G110" s="53" t="s">
        <v>679</v>
      </c>
      <c r="H110" s="53" t="s">
        <v>679</v>
      </c>
      <c r="I110" s="54" t="s">
        <v>223</v>
      </c>
      <c r="J110" s="55" t="s">
        <v>224</v>
      </c>
      <c r="K110" s="55" t="s">
        <v>784</v>
      </c>
      <c r="L110" s="55" t="s">
        <v>233</v>
      </c>
      <c r="M110" s="55" t="s">
        <v>234</v>
      </c>
      <c r="N110" s="55" t="s">
        <v>670</v>
      </c>
      <c r="O110" s="56">
        <v>0</v>
      </c>
      <c r="P110" s="56">
        <v>0</v>
      </c>
      <c r="Q110" s="56">
        <v>0</v>
      </c>
      <c r="R110" s="56">
        <v>0</v>
      </c>
      <c r="S110" s="57" t="s">
        <v>1718</v>
      </c>
      <c r="T110" s="56">
        <v>534013.37</v>
      </c>
      <c r="U110" s="55" t="s">
        <v>683</v>
      </c>
      <c r="V110" s="53" t="s">
        <v>1719</v>
      </c>
      <c r="W110" s="9">
        <f>IF(OR(LEFT(I110)="7",LEFT(I110,1)="8"),VALUE(RIGHT(I110,3)),VALUE(RIGHT(I110,4)))</f>
        <v>91</v>
      </c>
    </row>
    <row r="111" spans="1:23" s="10" customFormat="1" ht="142.5" customHeight="1">
      <c r="A111" s="8">
        <v>6</v>
      </c>
      <c r="B111" s="59" t="s">
        <v>104</v>
      </c>
      <c r="C111" s="59" t="s">
        <v>67</v>
      </c>
      <c r="D111" s="59" t="s">
        <v>196</v>
      </c>
      <c r="E111" s="51">
        <v>1</v>
      </c>
      <c r="F111" s="52">
        <v>210</v>
      </c>
      <c r="G111" s="53" t="s">
        <v>679</v>
      </c>
      <c r="H111" s="53" t="s">
        <v>679</v>
      </c>
      <c r="I111" s="54" t="s">
        <v>225</v>
      </c>
      <c r="J111" s="55" t="s">
        <v>226</v>
      </c>
      <c r="K111" s="55" t="s">
        <v>227</v>
      </c>
      <c r="L111" s="55" t="s">
        <v>233</v>
      </c>
      <c r="M111" s="55" t="s">
        <v>234</v>
      </c>
      <c r="N111" s="55" t="s">
        <v>235</v>
      </c>
      <c r="O111" s="56">
        <v>0</v>
      </c>
      <c r="P111" s="56">
        <v>0</v>
      </c>
      <c r="Q111" s="56">
        <v>0</v>
      </c>
      <c r="R111" s="56">
        <v>0</v>
      </c>
      <c r="S111" s="57" t="s">
        <v>1720</v>
      </c>
      <c r="T111" s="56">
        <v>11444094.26</v>
      </c>
      <c r="U111" s="55" t="s">
        <v>683</v>
      </c>
      <c r="V111" s="53" t="s">
        <v>1721</v>
      </c>
      <c r="W111" s="9">
        <f>IF(OR(LEFT(I111)="7",LEFT(I111,1)="8"),VALUE(RIGHT(I111,3)),VALUE(RIGHT(I111,4)))</f>
        <v>151</v>
      </c>
    </row>
    <row r="112" spans="1:23" s="10" customFormat="1" ht="142.5" customHeight="1">
      <c r="A112" s="8">
        <v>6</v>
      </c>
      <c r="B112" s="59" t="s">
        <v>104</v>
      </c>
      <c r="C112" s="59" t="s">
        <v>67</v>
      </c>
      <c r="D112" s="59" t="s">
        <v>196</v>
      </c>
      <c r="E112" s="51">
        <v>1</v>
      </c>
      <c r="F112" s="52">
        <v>212</v>
      </c>
      <c r="G112" s="53" t="s">
        <v>221</v>
      </c>
      <c r="H112" s="53" t="s">
        <v>700</v>
      </c>
      <c r="I112" s="54" t="s">
        <v>541</v>
      </c>
      <c r="J112" s="55" t="s">
        <v>542</v>
      </c>
      <c r="K112" s="55" t="s">
        <v>844</v>
      </c>
      <c r="L112" s="55" t="s">
        <v>233</v>
      </c>
      <c r="M112" s="55" t="s">
        <v>682</v>
      </c>
      <c r="N112" s="55" t="s">
        <v>235</v>
      </c>
      <c r="O112" s="56">
        <v>0</v>
      </c>
      <c r="P112" s="56">
        <v>0</v>
      </c>
      <c r="Q112" s="56">
        <v>0</v>
      </c>
      <c r="R112" s="56">
        <v>0</v>
      </c>
      <c r="S112" s="57" t="s">
        <v>1507</v>
      </c>
      <c r="T112" s="56">
        <v>0</v>
      </c>
      <c r="U112" s="55" t="s">
        <v>683</v>
      </c>
      <c r="V112" s="53" t="s">
        <v>1376</v>
      </c>
      <c r="W112" s="9">
        <f>IF(OR(LEFT(I112)="7",LEFT(I112,1)="8"),VALUE(RIGHT(I112,3)),VALUE(RIGHT(I112,4)))</f>
        <v>189</v>
      </c>
    </row>
    <row r="113" spans="1:23" s="10" customFormat="1" ht="186" customHeight="1">
      <c r="A113" s="8">
        <v>6</v>
      </c>
      <c r="B113" s="59" t="s">
        <v>104</v>
      </c>
      <c r="C113" s="59" t="s">
        <v>67</v>
      </c>
      <c r="D113" s="59" t="s">
        <v>196</v>
      </c>
      <c r="E113" s="51">
        <v>1</v>
      </c>
      <c r="F113" s="52">
        <v>213</v>
      </c>
      <c r="G113" s="53" t="s">
        <v>786</v>
      </c>
      <c r="H113" s="53" t="s">
        <v>786</v>
      </c>
      <c r="I113" s="54">
        <v>20160621301591</v>
      </c>
      <c r="J113" s="55" t="s">
        <v>1589</v>
      </c>
      <c r="K113" s="55" t="s">
        <v>1590</v>
      </c>
      <c r="L113" s="55" t="s">
        <v>536</v>
      </c>
      <c r="M113" s="55" t="s">
        <v>1195</v>
      </c>
      <c r="N113" s="55" t="s">
        <v>801</v>
      </c>
      <c r="O113" s="56">
        <v>0</v>
      </c>
      <c r="P113" s="56">
        <v>422333785.20999998</v>
      </c>
      <c r="Q113" s="56">
        <v>6958914.5599999996</v>
      </c>
      <c r="R113" s="56">
        <v>14328126.859999999</v>
      </c>
      <c r="S113" s="57" t="s">
        <v>1722</v>
      </c>
      <c r="T113" s="56">
        <v>414964572.91000003</v>
      </c>
      <c r="U113" s="55" t="s">
        <v>683</v>
      </c>
      <c r="V113" s="53" t="s">
        <v>1591</v>
      </c>
      <c r="W113" s="9">
        <f>IF(OR(LEFT(I113)="7",LEFT(I113,1)="8"),VALUE(RIGHT(I113,3)),VALUE(RIGHT(I113,4)))</f>
        <v>1591</v>
      </c>
    </row>
    <row r="114" spans="1:23" s="10" customFormat="1" ht="201" customHeight="1">
      <c r="A114" s="8">
        <v>6</v>
      </c>
      <c r="B114" s="59" t="s">
        <v>104</v>
      </c>
      <c r="C114" s="59" t="s">
        <v>67</v>
      </c>
      <c r="D114" s="59" t="s">
        <v>196</v>
      </c>
      <c r="E114" s="51">
        <v>1</v>
      </c>
      <c r="F114" s="52">
        <v>215</v>
      </c>
      <c r="G114" s="53" t="s">
        <v>539</v>
      </c>
      <c r="H114" s="53" t="s">
        <v>700</v>
      </c>
      <c r="I114" s="54">
        <v>20080621501486</v>
      </c>
      <c r="J114" s="55" t="s">
        <v>701</v>
      </c>
      <c r="K114" s="55" t="s">
        <v>1158</v>
      </c>
      <c r="L114" s="55" t="s">
        <v>233</v>
      </c>
      <c r="M114" s="55" t="s">
        <v>588</v>
      </c>
      <c r="N114" s="55" t="s">
        <v>235</v>
      </c>
      <c r="O114" s="56">
        <v>157594872.88999999</v>
      </c>
      <c r="P114" s="56">
        <v>193182700.78</v>
      </c>
      <c r="Q114" s="56">
        <v>157148106.34999999</v>
      </c>
      <c r="R114" s="56">
        <v>290891688.43000001</v>
      </c>
      <c r="S114" s="57" t="s">
        <v>1723</v>
      </c>
      <c r="T114" s="56">
        <v>217033991.59</v>
      </c>
      <c r="U114" s="55" t="s">
        <v>236</v>
      </c>
      <c r="V114" s="53" t="s">
        <v>1724</v>
      </c>
      <c r="W114" s="9">
        <f>IF(OR(LEFT(I114)="7",LEFT(I114,1)="8"),VALUE(RIGHT(I114,3)),VALUE(RIGHT(I114,4)))</f>
        <v>1486</v>
      </c>
    </row>
    <row r="115" spans="1:23" s="10" customFormat="1" ht="142.5" customHeight="1">
      <c r="A115" s="8">
        <v>6</v>
      </c>
      <c r="B115" s="59" t="s">
        <v>104</v>
      </c>
      <c r="C115" s="59" t="s">
        <v>67</v>
      </c>
      <c r="D115" s="59" t="s">
        <v>196</v>
      </c>
      <c r="E115" s="51">
        <v>1</v>
      </c>
      <c r="F115" s="52" t="s">
        <v>222</v>
      </c>
      <c r="G115" s="53" t="s">
        <v>696</v>
      </c>
      <c r="H115" s="53" t="s">
        <v>696</v>
      </c>
      <c r="I115" s="54" t="s">
        <v>880</v>
      </c>
      <c r="J115" s="55" t="s">
        <v>18</v>
      </c>
      <c r="K115" s="55" t="s">
        <v>19</v>
      </c>
      <c r="L115" s="55" t="s">
        <v>233</v>
      </c>
      <c r="M115" s="55" t="s">
        <v>234</v>
      </c>
      <c r="N115" s="55" t="s">
        <v>235</v>
      </c>
      <c r="O115" s="56">
        <v>8957671.7100000009</v>
      </c>
      <c r="P115" s="56">
        <v>0</v>
      </c>
      <c r="Q115" s="56">
        <v>0</v>
      </c>
      <c r="R115" s="56">
        <v>0</v>
      </c>
      <c r="S115" s="57" t="s">
        <v>1287</v>
      </c>
      <c r="T115" s="56">
        <v>8957671.7100000009</v>
      </c>
      <c r="U115" s="55" t="s">
        <v>683</v>
      </c>
      <c r="V115" s="53" t="s">
        <v>1193</v>
      </c>
      <c r="W115" s="9">
        <f>IF(OR(LEFT(I115)="7",LEFT(I115,1)="8"),VALUE(RIGHT(I115,3)),VALUE(RIGHT(I115,4)))</f>
        <v>368</v>
      </c>
    </row>
    <row r="116" spans="1:23" s="29" customFormat="1" ht="19.5" customHeight="1" outlineLevel="2">
      <c r="A116" s="27"/>
      <c r="B116" s="68" t="s">
        <v>20</v>
      </c>
      <c r="C116" s="69"/>
      <c r="D116" s="69"/>
      <c r="E116" s="46">
        <f>SUBTOTAL(9,E117:E117)</f>
        <v>1</v>
      </c>
      <c r="F116" s="47"/>
      <c r="G116" s="47"/>
      <c r="H116" s="47"/>
      <c r="I116" s="48"/>
      <c r="J116" s="47"/>
      <c r="K116" s="47"/>
      <c r="L116" s="47"/>
      <c r="M116" s="47"/>
      <c r="N116" s="47"/>
      <c r="O116" s="49"/>
      <c r="P116" s="49"/>
      <c r="Q116" s="49"/>
      <c r="R116" s="49"/>
      <c r="S116" s="47"/>
      <c r="T116" s="49"/>
      <c r="U116" s="47"/>
      <c r="V116" s="50"/>
      <c r="W116" s="28"/>
    </row>
    <row r="117" spans="1:23" s="10" customFormat="1" ht="142.5" customHeight="1">
      <c r="A117" s="8">
        <v>6</v>
      </c>
      <c r="B117" s="59" t="s">
        <v>104</v>
      </c>
      <c r="C117" s="59" t="s">
        <v>67</v>
      </c>
      <c r="D117" s="59" t="s">
        <v>802</v>
      </c>
      <c r="E117" s="51">
        <v>1</v>
      </c>
      <c r="F117" s="52" t="s">
        <v>678</v>
      </c>
      <c r="G117" s="53" t="s">
        <v>53</v>
      </c>
      <c r="H117" s="53" t="s">
        <v>374</v>
      </c>
      <c r="I117" s="54" t="s">
        <v>854</v>
      </c>
      <c r="J117" s="55" t="s">
        <v>855</v>
      </c>
      <c r="K117" s="55" t="s">
        <v>856</v>
      </c>
      <c r="L117" s="55" t="s">
        <v>233</v>
      </c>
      <c r="M117" s="55" t="s">
        <v>682</v>
      </c>
      <c r="N117" s="55" t="s">
        <v>235</v>
      </c>
      <c r="O117" s="56">
        <v>0</v>
      </c>
      <c r="P117" s="56">
        <v>0</v>
      </c>
      <c r="Q117" s="56">
        <v>0</v>
      </c>
      <c r="R117" s="56">
        <v>0</v>
      </c>
      <c r="S117" s="57" t="s">
        <v>1592</v>
      </c>
      <c r="T117" s="56">
        <v>0</v>
      </c>
      <c r="U117" s="55" t="s">
        <v>236</v>
      </c>
      <c r="V117" s="53" t="s">
        <v>1032</v>
      </c>
      <c r="W117" s="9">
        <f>IF(OR(LEFT(I117)="7",LEFT(I117,1)="8"),VALUE(RIGHT(I117,3)),VALUE(RIGHT(I117,4)))</f>
        <v>585</v>
      </c>
    </row>
    <row r="118" spans="1:23" s="26" customFormat="1" ht="15" outlineLevel="1">
      <c r="A118" s="24"/>
      <c r="B118" s="70" t="s">
        <v>286</v>
      </c>
      <c r="C118" s="71"/>
      <c r="D118" s="71"/>
      <c r="E118" s="41">
        <f>SUBTOTAL(9,E120:E120)</f>
        <v>1</v>
      </c>
      <c r="F118" s="42"/>
      <c r="G118" s="42"/>
      <c r="H118" s="42"/>
      <c r="I118" s="43"/>
      <c r="J118" s="42"/>
      <c r="K118" s="42"/>
      <c r="L118" s="42"/>
      <c r="M118" s="42"/>
      <c r="N118" s="42"/>
      <c r="O118" s="44"/>
      <c r="P118" s="44"/>
      <c r="Q118" s="44"/>
      <c r="R118" s="44"/>
      <c r="S118" s="42"/>
      <c r="T118" s="44"/>
      <c r="U118" s="42"/>
      <c r="V118" s="45"/>
      <c r="W118" s="25"/>
    </row>
    <row r="119" spans="1:23" s="29" customFormat="1" ht="15" outlineLevel="2">
      <c r="A119" s="27"/>
      <c r="B119" s="68" t="s">
        <v>282</v>
      </c>
      <c r="C119" s="69"/>
      <c r="D119" s="69"/>
      <c r="E119" s="46">
        <f>SUBTOTAL(9,E120:E120)</f>
        <v>1</v>
      </c>
      <c r="F119" s="47"/>
      <c r="G119" s="47"/>
      <c r="H119" s="47"/>
      <c r="I119" s="48"/>
      <c r="J119" s="47"/>
      <c r="K119" s="47"/>
      <c r="L119" s="47"/>
      <c r="M119" s="47"/>
      <c r="N119" s="47"/>
      <c r="O119" s="49"/>
      <c r="P119" s="49"/>
      <c r="Q119" s="49"/>
      <c r="R119" s="49"/>
      <c r="S119" s="47"/>
      <c r="T119" s="49"/>
      <c r="U119" s="47"/>
      <c r="V119" s="50"/>
      <c r="W119" s="28"/>
    </row>
    <row r="120" spans="1:23" s="10" customFormat="1" ht="168.75" customHeight="1">
      <c r="A120" s="8">
        <v>6</v>
      </c>
      <c r="B120" s="59" t="s">
        <v>104</v>
      </c>
      <c r="C120" s="59" t="s">
        <v>169</v>
      </c>
      <c r="D120" s="59" t="s">
        <v>196</v>
      </c>
      <c r="E120" s="51">
        <v>1</v>
      </c>
      <c r="F120" s="52" t="s">
        <v>397</v>
      </c>
      <c r="G120" s="53" t="s">
        <v>398</v>
      </c>
      <c r="H120" s="53" t="s">
        <v>398</v>
      </c>
      <c r="I120" s="54" t="s">
        <v>399</v>
      </c>
      <c r="J120" s="55" t="s">
        <v>400</v>
      </c>
      <c r="K120" s="55" t="s">
        <v>401</v>
      </c>
      <c r="L120" s="55" t="s">
        <v>710</v>
      </c>
      <c r="M120" s="55" t="s">
        <v>402</v>
      </c>
      <c r="N120" s="55" t="s">
        <v>235</v>
      </c>
      <c r="O120" s="56">
        <v>6870372983</v>
      </c>
      <c r="P120" s="56">
        <v>67491415945</v>
      </c>
      <c r="Q120" s="56">
        <v>337343545</v>
      </c>
      <c r="R120" s="56">
        <v>67739240958</v>
      </c>
      <c r="S120" s="57" t="s">
        <v>1725</v>
      </c>
      <c r="T120" s="56">
        <v>6959891515</v>
      </c>
      <c r="U120" s="55" t="s">
        <v>683</v>
      </c>
      <c r="V120" s="53" t="s">
        <v>1508</v>
      </c>
      <c r="W120" s="9">
        <f>IF(OR(LEFT(I120)="7",LEFT(I120,1)="8"),VALUE(RIGHT(I120,3)),VALUE(RIGHT(I120,4)))</f>
        <v>1330</v>
      </c>
    </row>
    <row r="121" spans="1:23" s="23" customFormat="1" ht="30" customHeight="1" outlineLevel="3">
      <c r="A121" s="21"/>
      <c r="B121" s="72" t="s">
        <v>228</v>
      </c>
      <c r="C121" s="73"/>
      <c r="D121" s="73"/>
      <c r="E121" s="35">
        <f>SUBTOTAL(9,E122:E129)</f>
        <v>4</v>
      </c>
      <c r="F121" s="36"/>
      <c r="G121" s="36"/>
      <c r="H121" s="36"/>
      <c r="I121" s="37"/>
      <c r="J121" s="36"/>
      <c r="K121" s="36"/>
      <c r="L121" s="36"/>
      <c r="M121" s="36"/>
      <c r="N121" s="36"/>
      <c r="O121" s="38"/>
      <c r="P121" s="39"/>
      <c r="Q121" s="39"/>
      <c r="R121" s="39"/>
      <c r="S121" s="36"/>
      <c r="T121" s="39"/>
      <c r="U121" s="36"/>
      <c r="V121" s="40"/>
      <c r="W121" s="22"/>
    </row>
    <row r="122" spans="1:23" s="26" customFormat="1" ht="15" outlineLevel="1">
      <c r="A122" s="24"/>
      <c r="B122" s="70" t="s">
        <v>689</v>
      </c>
      <c r="C122" s="71" t="s">
        <v>687</v>
      </c>
      <c r="D122" s="71"/>
      <c r="E122" s="41">
        <f>SUBTOTAL(9,E124:E126)</f>
        <v>3</v>
      </c>
      <c r="F122" s="42"/>
      <c r="G122" s="42"/>
      <c r="H122" s="42"/>
      <c r="I122" s="43"/>
      <c r="J122" s="42"/>
      <c r="K122" s="42"/>
      <c r="L122" s="42"/>
      <c r="M122" s="42"/>
      <c r="N122" s="42"/>
      <c r="O122" s="44"/>
      <c r="P122" s="44"/>
      <c r="Q122" s="44"/>
      <c r="R122" s="44"/>
      <c r="S122" s="42"/>
      <c r="T122" s="44"/>
      <c r="U122" s="42"/>
      <c r="V122" s="45"/>
      <c r="W122" s="25"/>
    </row>
    <row r="123" spans="1:23" s="29" customFormat="1" ht="15" outlineLevel="2">
      <c r="A123" s="27"/>
      <c r="B123" s="68" t="s">
        <v>282</v>
      </c>
      <c r="C123" s="69"/>
      <c r="D123" s="69"/>
      <c r="E123" s="46">
        <f>SUBTOTAL(9,E124:E126)</f>
        <v>3</v>
      </c>
      <c r="F123" s="47"/>
      <c r="G123" s="47"/>
      <c r="H123" s="47"/>
      <c r="I123" s="48"/>
      <c r="J123" s="47"/>
      <c r="K123" s="47"/>
      <c r="L123" s="47"/>
      <c r="M123" s="47"/>
      <c r="N123" s="47"/>
      <c r="O123" s="49"/>
      <c r="P123" s="49"/>
      <c r="Q123" s="49"/>
      <c r="R123" s="49"/>
      <c r="S123" s="47"/>
      <c r="T123" s="49"/>
      <c r="U123" s="47"/>
      <c r="V123" s="50"/>
      <c r="W123" s="28"/>
    </row>
    <row r="124" spans="1:23" s="10" customFormat="1" ht="195.75" customHeight="1">
      <c r="A124" s="8">
        <v>7</v>
      </c>
      <c r="B124" s="59" t="s">
        <v>228</v>
      </c>
      <c r="C124" s="59" t="s">
        <v>102</v>
      </c>
      <c r="D124" s="59" t="s">
        <v>196</v>
      </c>
      <c r="E124" s="51">
        <v>1</v>
      </c>
      <c r="F124" s="52">
        <v>110</v>
      </c>
      <c r="G124" s="53" t="s">
        <v>626</v>
      </c>
      <c r="H124" s="53" t="s">
        <v>524</v>
      </c>
      <c r="I124" s="54">
        <v>20070711001474</v>
      </c>
      <c r="J124" s="55" t="s">
        <v>58</v>
      </c>
      <c r="K124" s="55" t="s">
        <v>59</v>
      </c>
      <c r="L124" s="55" t="s">
        <v>233</v>
      </c>
      <c r="M124" s="55" t="s">
        <v>393</v>
      </c>
      <c r="N124" s="55" t="s">
        <v>235</v>
      </c>
      <c r="O124" s="56">
        <v>3142506925.5</v>
      </c>
      <c r="P124" s="56">
        <v>783399842.15999997</v>
      </c>
      <c r="Q124" s="56">
        <v>43737438.960000001</v>
      </c>
      <c r="R124" s="56">
        <v>81065081.459999993</v>
      </c>
      <c r="S124" s="57" t="s">
        <v>1484</v>
      </c>
      <c r="T124" s="56">
        <v>3888579125.1599998</v>
      </c>
      <c r="U124" s="55" t="s">
        <v>236</v>
      </c>
      <c r="V124" s="53" t="s">
        <v>1033</v>
      </c>
      <c r="W124" s="9">
        <f>IF(OR(LEFT(I124)="7",LEFT(I124,1)="8"),VALUE(RIGHT(I124,3)),VALUE(RIGHT(I124,4)))</f>
        <v>1474</v>
      </c>
    </row>
    <row r="125" spans="1:23" s="10" customFormat="1" ht="142.5" customHeight="1">
      <c r="A125" s="8">
        <v>7</v>
      </c>
      <c r="B125" s="59" t="s">
        <v>228</v>
      </c>
      <c r="C125" s="59" t="s">
        <v>102</v>
      </c>
      <c r="D125" s="59" t="s">
        <v>196</v>
      </c>
      <c r="E125" s="51">
        <v>1</v>
      </c>
      <c r="F125" s="52">
        <v>120</v>
      </c>
      <c r="G125" s="53" t="s">
        <v>229</v>
      </c>
      <c r="H125" s="53" t="s">
        <v>524</v>
      </c>
      <c r="I125" s="54">
        <v>700007120240</v>
      </c>
      <c r="J125" s="55" t="s">
        <v>230</v>
      </c>
      <c r="K125" s="55" t="s">
        <v>927</v>
      </c>
      <c r="L125" s="55" t="s">
        <v>233</v>
      </c>
      <c r="M125" s="55" t="s">
        <v>393</v>
      </c>
      <c r="N125" s="55" t="s">
        <v>801</v>
      </c>
      <c r="O125" s="56">
        <v>235998771.43000001</v>
      </c>
      <c r="P125" s="56">
        <v>4500000</v>
      </c>
      <c r="Q125" s="56">
        <v>2901926.33</v>
      </c>
      <c r="R125" s="56">
        <v>15940074.699999999</v>
      </c>
      <c r="S125" s="57" t="s">
        <v>1288</v>
      </c>
      <c r="T125" s="56">
        <v>227460623.06</v>
      </c>
      <c r="U125" s="55" t="s">
        <v>236</v>
      </c>
      <c r="V125" s="53" t="s">
        <v>1034</v>
      </c>
      <c r="W125" s="9">
        <f>IF(OR(LEFT(I125)="7",LEFT(I125,1)="8"),VALUE(RIGHT(I125,3)),VALUE(RIGHT(I125,4)))</f>
        <v>240</v>
      </c>
    </row>
    <row r="126" spans="1:23" s="10" customFormat="1" ht="142.5" customHeight="1">
      <c r="A126" s="8">
        <v>7</v>
      </c>
      <c r="B126" s="59" t="s">
        <v>228</v>
      </c>
      <c r="C126" s="59" t="s">
        <v>102</v>
      </c>
      <c r="D126" s="59" t="s">
        <v>196</v>
      </c>
      <c r="E126" s="51">
        <v>1</v>
      </c>
      <c r="F126" s="52" t="s">
        <v>231</v>
      </c>
      <c r="G126" s="53" t="s">
        <v>657</v>
      </c>
      <c r="H126" s="53" t="s">
        <v>657</v>
      </c>
      <c r="I126" s="54" t="s">
        <v>658</v>
      </c>
      <c r="J126" s="55" t="s">
        <v>77</v>
      </c>
      <c r="K126" s="55" t="s">
        <v>928</v>
      </c>
      <c r="L126" s="55" t="s">
        <v>233</v>
      </c>
      <c r="M126" s="55" t="s">
        <v>393</v>
      </c>
      <c r="N126" s="55" t="s">
        <v>235</v>
      </c>
      <c r="O126" s="56">
        <v>68416.350000000006</v>
      </c>
      <c r="P126" s="56">
        <v>0</v>
      </c>
      <c r="Q126" s="56">
        <v>290.29000000000002</v>
      </c>
      <c r="R126" s="56">
        <v>0</v>
      </c>
      <c r="S126" s="57" t="s">
        <v>1485</v>
      </c>
      <c r="T126" s="56">
        <v>68706.64</v>
      </c>
      <c r="U126" s="55" t="s">
        <v>236</v>
      </c>
      <c r="V126" s="53" t="s">
        <v>1035</v>
      </c>
      <c r="W126" s="9">
        <f>IF(OR(LEFT(I126)="7",LEFT(I126,1)="8"),VALUE(RIGHT(I126,3)),VALUE(RIGHT(I126,4)))</f>
        <v>129</v>
      </c>
    </row>
    <row r="127" spans="1:23" s="26" customFormat="1" ht="15" outlineLevel="1">
      <c r="A127" s="24"/>
      <c r="B127" s="70" t="s">
        <v>284</v>
      </c>
      <c r="C127" s="71"/>
      <c r="D127" s="71"/>
      <c r="E127" s="41">
        <f>SUBTOTAL(9,E128:E129)</f>
        <v>1</v>
      </c>
      <c r="F127" s="42"/>
      <c r="G127" s="42"/>
      <c r="H127" s="42"/>
      <c r="I127" s="43"/>
      <c r="J127" s="42"/>
      <c r="K127" s="42"/>
      <c r="L127" s="42"/>
      <c r="M127" s="42"/>
      <c r="N127" s="42"/>
      <c r="O127" s="44"/>
      <c r="P127" s="44"/>
      <c r="Q127" s="44"/>
      <c r="R127" s="44"/>
      <c r="S127" s="42"/>
      <c r="T127" s="44"/>
      <c r="U127" s="42"/>
      <c r="V127" s="45"/>
      <c r="W127" s="25"/>
    </row>
    <row r="128" spans="1:23" s="29" customFormat="1" ht="15" outlineLevel="2">
      <c r="A128" s="27"/>
      <c r="B128" s="68" t="s">
        <v>282</v>
      </c>
      <c r="C128" s="69"/>
      <c r="D128" s="69"/>
      <c r="E128" s="46">
        <f>SUBTOTAL(9,E129:E129)</f>
        <v>1</v>
      </c>
      <c r="F128" s="47"/>
      <c r="G128" s="47"/>
      <c r="H128" s="47"/>
      <c r="I128" s="48"/>
      <c r="J128" s="47"/>
      <c r="K128" s="47"/>
      <c r="L128" s="47"/>
      <c r="M128" s="47"/>
      <c r="N128" s="47"/>
      <c r="O128" s="49"/>
      <c r="P128" s="49"/>
      <c r="Q128" s="49"/>
      <c r="R128" s="49"/>
      <c r="S128" s="47"/>
      <c r="T128" s="49"/>
      <c r="U128" s="47"/>
      <c r="V128" s="50"/>
      <c r="W128" s="28"/>
    </row>
    <row r="129" spans="1:23" s="10" customFormat="1" ht="142.5" customHeight="1">
      <c r="A129" s="8">
        <v>7</v>
      </c>
      <c r="B129" s="59" t="s">
        <v>228</v>
      </c>
      <c r="C129" s="59" t="s">
        <v>67</v>
      </c>
      <c r="D129" s="59" t="s">
        <v>196</v>
      </c>
      <c r="E129" s="51">
        <v>1</v>
      </c>
      <c r="F129" s="52" t="s">
        <v>231</v>
      </c>
      <c r="G129" s="53" t="s">
        <v>657</v>
      </c>
      <c r="H129" s="53" t="s">
        <v>657</v>
      </c>
      <c r="I129" s="54" t="s">
        <v>930</v>
      </c>
      <c r="J129" s="55" t="s">
        <v>929</v>
      </c>
      <c r="K129" s="55" t="s">
        <v>931</v>
      </c>
      <c r="L129" s="55" t="s">
        <v>233</v>
      </c>
      <c r="M129" s="55" t="s">
        <v>393</v>
      </c>
      <c r="N129" s="55" t="s">
        <v>353</v>
      </c>
      <c r="O129" s="56">
        <v>1123274590</v>
      </c>
      <c r="P129" s="56">
        <v>4187737609</v>
      </c>
      <c r="Q129" s="56">
        <v>625621</v>
      </c>
      <c r="R129" s="56">
        <v>5747019931</v>
      </c>
      <c r="S129" s="57" t="s">
        <v>1093</v>
      </c>
      <c r="T129" s="56">
        <v>-435382111</v>
      </c>
      <c r="U129" s="55" t="s">
        <v>236</v>
      </c>
      <c r="V129" s="53" t="s">
        <v>1036</v>
      </c>
      <c r="W129" s="9">
        <f>IF(OR(LEFT(I129)="7",LEFT(I129,1)="8"),VALUE(RIGHT(I129,3)),VALUE(RIGHT(I129,4)))</f>
        <v>1495</v>
      </c>
    </row>
    <row r="130" spans="1:23" s="23" customFormat="1" ht="49.5" customHeight="1" outlineLevel="3">
      <c r="A130" s="21"/>
      <c r="B130" s="72" t="s">
        <v>660</v>
      </c>
      <c r="C130" s="73"/>
      <c r="D130" s="73"/>
      <c r="E130" s="35">
        <f>SUBTOTAL(9,E133:F136)</f>
        <v>3</v>
      </c>
      <c r="F130" s="36"/>
      <c r="G130" s="36"/>
      <c r="H130" s="36"/>
      <c r="I130" s="37"/>
      <c r="J130" s="36"/>
      <c r="K130" s="36"/>
      <c r="L130" s="36"/>
      <c r="M130" s="36"/>
      <c r="N130" s="36"/>
      <c r="O130" s="38"/>
      <c r="P130" s="39"/>
      <c r="Q130" s="39"/>
      <c r="R130" s="39"/>
      <c r="S130" s="36"/>
      <c r="T130" s="39"/>
      <c r="U130" s="36"/>
      <c r="V130" s="40"/>
      <c r="W130" s="22"/>
    </row>
    <row r="131" spans="1:23" s="26" customFormat="1" ht="15" outlineLevel="1">
      <c r="A131" s="24"/>
      <c r="B131" s="70" t="s">
        <v>689</v>
      </c>
      <c r="C131" s="71" t="s">
        <v>687</v>
      </c>
      <c r="D131" s="71"/>
      <c r="E131" s="41">
        <f>SUBTOTAL(9,E133:E134)</f>
        <v>2</v>
      </c>
      <c r="F131" s="42"/>
      <c r="G131" s="42"/>
      <c r="H131" s="42"/>
      <c r="I131" s="43"/>
      <c r="J131" s="42"/>
      <c r="K131" s="42"/>
      <c r="L131" s="42"/>
      <c r="M131" s="42"/>
      <c r="N131" s="42"/>
      <c r="O131" s="44"/>
      <c r="P131" s="44"/>
      <c r="Q131" s="44"/>
      <c r="R131" s="44"/>
      <c r="S131" s="42"/>
      <c r="T131" s="44"/>
      <c r="U131" s="42"/>
      <c r="V131" s="45"/>
      <c r="W131" s="25"/>
    </row>
    <row r="132" spans="1:23" s="29" customFormat="1" ht="15" outlineLevel="2">
      <c r="A132" s="27"/>
      <c r="B132" s="68" t="s">
        <v>282</v>
      </c>
      <c r="C132" s="69"/>
      <c r="D132" s="69"/>
      <c r="E132" s="46">
        <f>SUBTOTAL(9,E133:E134)</f>
        <v>2</v>
      </c>
      <c r="F132" s="47"/>
      <c r="G132" s="47"/>
      <c r="H132" s="47"/>
      <c r="I132" s="48"/>
      <c r="J132" s="47"/>
      <c r="K132" s="47"/>
      <c r="L132" s="47"/>
      <c r="M132" s="47"/>
      <c r="N132" s="47"/>
      <c r="O132" s="49"/>
      <c r="P132" s="49"/>
      <c r="Q132" s="49"/>
      <c r="R132" s="49"/>
      <c r="S132" s="47"/>
      <c r="T132" s="49"/>
      <c r="U132" s="47"/>
      <c r="V132" s="50"/>
      <c r="W132" s="28"/>
    </row>
    <row r="133" spans="1:23" s="10" customFormat="1" ht="174" customHeight="1">
      <c r="A133" s="8">
        <v>8</v>
      </c>
      <c r="B133" s="59" t="s">
        <v>660</v>
      </c>
      <c r="C133" s="59" t="s">
        <v>102</v>
      </c>
      <c r="D133" s="59" t="s">
        <v>196</v>
      </c>
      <c r="E133" s="51">
        <v>1</v>
      </c>
      <c r="F133" s="52" t="s">
        <v>661</v>
      </c>
      <c r="G133" s="53" t="s">
        <v>662</v>
      </c>
      <c r="H133" s="53" t="s">
        <v>662</v>
      </c>
      <c r="I133" s="54" t="s">
        <v>663</v>
      </c>
      <c r="J133" s="55" t="s">
        <v>664</v>
      </c>
      <c r="K133" s="55" t="s">
        <v>755</v>
      </c>
      <c r="L133" s="55" t="s">
        <v>710</v>
      </c>
      <c r="M133" s="55" t="s">
        <v>862</v>
      </c>
      <c r="N133" s="55" t="s">
        <v>235</v>
      </c>
      <c r="O133" s="56">
        <v>34140885.939999998</v>
      </c>
      <c r="P133" s="56">
        <v>16505650.109999999</v>
      </c>
      <c r="Q133" s="56">
        <v>943419.07</v>
      </c>
      <c r="R133" s="56">
        <v>17545318.370000001</v>
      </c>
      <c r="S133" s="57" t="s">
        <v>1094</v>
      </c>
      <c r="T133" s="56">
        <v>34044636.75</v>
      </c>
      <c r="U133" s="55" t="s">
        <v>683</v>
      </c>
      <c r="V133" s="53" t="s">
        <v>1726</v>
      </c>
      <c r="W133" s="9">
        <f>IF(OR(LEFT(I133)="7",LEFT(I133,1)="8"),VALUE(RIGHT(I133,3)),VALUE(RIGHT(I133,4)))</f>
        <v>1303</v>
      </c>
    </row>
    <row r="134" spans="1:23" s="10" customFormat="1" ht="180.75" customHeight="1">
      <c r="A134" s="8">
        <v>8</v>
      </c>
      <c r="B134" s="59" t="s">
        <v>660</v>
      </c>
      <c r="C134" s="59" t="s">
        <v>102</v>
      </c>
      <c r="D134" s="59" t="s">
        <v>196</v>
      </c>
      <c r="E134" s="51">
        <v>1</v>
      </c>
      <c r="F134" s="52" t="s">
        <v>859</v>
      </c>
      <c r="G134" s="53" t="s">
        <v>713</v>
      </c>
      <c r="H134" s="53" t="s">
        <v>713</v>
      </c>
      <c r="I134" s="54" t="s">
        <v>714</v>
      </c>
      <c r="J134" s="55" t="s">
        <v>78</v>
      </c>
      <c r="K134" s="55" t="s">
        <v>480</v>
      </c>
      <c r="L134" s="55" t="s">
        <v>710</v>
      </c>
      <c r="M134" s="55" t="s">
        <v>402</v>
      </c>
      <c r="N134" s="55" t="s">
        <v>675</v>
      </c>
      <c r="O134" s="56">
        <v>225925282</v>
      </c>
      <c r="P134" s="56">
        <v>88235536.810000002</v>
      </c>
      <c r="Q134" s="56">
        <v>7466560.8600000003</v>
      </c>
      <c r="R134" s="56">
        <v>98725414.819999993</v>
      </c>
      <c r="S134" s="57" t="s">
        <v>1095</v>
      </c>
      <c r="T134" s="56">
        <v>222901964.84999999</v>
      </c>
      <c r="U134" s="55" t="s">
        <v>683</v>
      </c>
      <c r="V134" s="53" t="s">
        <v>1037</v>
      </c>
      <c r="W134" s="9">
        <f>IF(OR(LEFT(I134)="7",LEFT(I134,1)="8"),VALUE(RIGHT(I134,3)),VALUE(RIGHT(I134,4)))</f>
        <v>1396</v>
      </c>
    </row>
    <row r="135" spans="1:23" s="29" customFormat="1" ht="15" outlineLevel="2">
      <c r="A135" s="27"/>
      <c r="B135" s="68" t="s">
        <v>285</v>
      </c>
      <c r="C135" s="69"/>
      <c r="D135" s="69"/>
      <c r="E135" s="46">
        <f>SUBTOTAL(9,E136)</f>
        <v>1</v>
      </c>
      <c r="F135" s="47"/>
      <c r="G135" s="47"/>
      <c r="H135" s="47"/>
      <c r="I135" s="48"/>
      <c r="J135" s="47"/>
      <c r="K135" s="47"/>
      <c r="L135" s="47"/>
      <c r="M135" s="47"/>
      <c r="N135" s="47"/>
      <c r="O135" s="49"/>
      <c r="P135" s="49"/>
      <c r="Q135" s="49"/>
      <c r="R135" s="49"/>
      <c r="S135" s="47"/>
      <c r="T135" s="49"/>
      <c r="U135" s="47"/>
      <c r="V135" s="50"/>
      <c r="W135" s="28"/>
    </row>
    <row r="136" spans="1:23" s="10" customFormat="1" ht="161.25" customHeight="1">
      <c r="A136" s="8">
        <v>8</v>
      </c>
      <c r="B136" s="59" t="s">
        <v>660</v>
      </c>
      <c r="C136" s="59" t="s">
        <v>102</v>
      </c>
      <c r="D136" s="59" t="s">
        <v>802</v>
      </c>
      <c r="E136" s="51">
        <v>1</v>
      </c>
      <c r="F136" s="52" t="s">
        <v>1217</v>
      </c>
      <c r="G136" s="53" t="s">
        <v>1218</v>
      </c>
      <c r="H136" s="53" t="s">
        <v>532</v>
      </c>
      <c r="I136" s="54" t="s">
        <v>533</v>
      </c>
      <c r="J136" s="55" t="s">
        <v>79</v>
      </c>
      <c r="K136" s="55" t="s">
        <v>481</v>
      </c>
      <c r="L136" s="55" t="s">
        <v>710</v>
      </c>
      <c r="M136" s="55" t="s">
        <v>645</v>
      </c>
      <c r="N136" s="55" t="s">
        <v>675</v>
      </c>
      <c r="O136" s="56">
        <v>1003119.56</v>
      </c>
      <c r="P136" s="56">
        <v>4437305</v>
      </c>
      <c r="Q136" s="56">
        <v>46185.35</v>
      </c>
      <c r="R136" s="56">
        <v>4427387.41</v>
      </c>
      <c r="S136" s="57" t="s">
        <v>1727</v>
      </c>
      <c r="T136" s="56">
        <v>1059222.5</v>
      </c>
      <c r="U136" s="55" t="s">
        <v>683</v>
      </c>
      <c r="V136" s="53" t="s">
        <v>1038</v>
      </c>
      <c r="W136" s="9">
        <f>IF(OR(LEFT(I136)="7",LEFT(I136,1)="8"),VALUE(RIGHT(I136,3)),VALUE(RIGHT(I136,4)))</f>
        <v>133</v>
      </c>
    </row>
    <row r="137" spans="1:23" s="23" customFormat="1" ht="44.25" customHeight="1" outlineLevel="3">
      <c r="A137" s="21"/>
      <c r="B137" s="72" t="s">
        <v>666</v>
      </c>
      <c r="C137" s="73"/>
      <c r="D137" s="73"/>
      <c r="E137" s="35">
        <f>SUBTOTAL(9,E140:E161)</f>
        <v>18</v>
      </c>
      <c r="F137" s="36"/>
      <c r="G137" s="36"/>
      <c r="H137" s="36"/>
      <c r="I137" s="37"/>
      <c r="J137" s="36"/>
      <c r="K137" s="36"/>
      <c r="L137" s="36"/>
      <c r="M137" s="36"/>
      <c r="N137" s="36"/>
      <c r="O137" s="38"/>
      <c r="P137" s="39"/>
      <c r="Q137" s="39"/>
      <c r="R137" s="39"/>
      <c r="S137" s="36"/>
      <c r="T137" s="39"/>
      <c r="U137" s="36"/>
      <c r="V137" s="40"/>
      <c r="W137" s="22"/>
    </row>
    <row r="138" spans="1:23" s="26" customFormat="1" ht="15" outlineLevel="1">
      <c r="A138" s="24"/>
      <c r="B138" s="70" t="s">
        <v>689</v>
      </c>
      <c r="C138" s="71" t="s">
        <v>687</v>
      </c>
      <c r="D138" s="71"/>
      <c r="E138" s="41">
        <f>SUBTOTAL(9,E140:E158)</f>
        <v>17</v>
      </c>
      <c r="F138" s="42"/>
      <c r="G138" s="42"/>
      <c r="H138" s="42"/>
      <c r="I138" s="43"/>
      <c r="J138" s="42"/>
      <c r="K138" s="42"/>
      <c r="L138" s="42"/>
      <c r="M138" s="42"/>
      <c r="N138" s="42"/>
      <c r="O138" s="44"/>
      <c r="P138" s="44"/>
      <c r="Q138" s="44"/>
      <c r="R138" s="44"/>
      <c r="S138" s="42"/>
      <c r="T138" s="44"/>
      <c r="U138" s="42"/>
      <c r="V138" s="45"/>
      <c r="W138" s="25"/>
    </row>
    <row r="139" spans="1:23" s="29" customFormat="1" ht="15" outlineLevel="2">
      <c r="A139" s="27"/>
      <c r="B139" s="68" t="s">
        <v>282</v>
      </c>
      <c r="C139" s="69"/>
      <c r="D139" s="69"/>
      <c r="E139" s="46">
        <f>SUBTOTAL(9,E140:E148)</f>
        <v>9</v>
      </c>
      <c r="F139" s="47"/>
      <c r="G139" s="47"/>
      <c r="H139" s="47"/>
      <c r="I139" s="48"/>
      <c r="J139" s="47"/>
      <c r="K139" s="47"/>
      <c r="L139" s="47"/>
      <c r="M139" s="47"/>
      <c r="N139" s="47"/>
      <c r="O139" s="49"/>
      <c r="P139" s="49"/>
      <c r="Q139" s="49"/>
      <c r="R139" s="49"/>
      <c r="S139" s="47"/>
      <c r="T139" s="49"/>
      <c r="U139" s="47"/>
      <c r="V139" s="50"/>
      <c r="W139" s="28"/>
    </row>
    <row r="140" spans="1:23" s="10" customFormat="1" ht="142.5" customHeight="1">
      <c r="A140" s="8">
        <v>9</v>
      </c>
      <c r="B140" s="59" t="s">
        <v>666</v>
      </c>
      <c r="C140" s="59" t="s">
        <v>102</v>
      </c>
      <c r="D140" s="59" t="s">
        <v>196</v>
      </c>
      <c r="E140" s="51">
        <v>1</v>
      </c>
      <c r="F140" s="52">
        <v>116</v>
      </c>
      <c r="G140" s="53" t="s">
        <v>1194</v>
      </c>
      <c r="H140" s="53" t="s">
        <v>524</v>
      </c>
      <c r="I140" s="54">
        <v>20020911301297</v>
      </c>
      <c r="J140" s="55" t="s">
        <v>482</v>
      </c>
      <c r="K140" s="55" t="s">
        <v>483</v>
      </c>
      <c r="L140" s="55" t="s">
        <v>233</v>
      </c>
      <c r="M140" s="55" t="s">
        <v>682</v>
      </c>
      <c r="N140" s="55" t="s">
        <v>670</v>
      </c>
      <c r="O140" s="56">
        <v>10823824559.200001</v>
      </c>
      <c r="P140" s="56">
        <v>340522924.14999998</v>
      </c>
      <c r="Q140" s="56">
        <v>405571303.47000003</v>
      </c>
      <c r="R140" s="56">
        <v>3094902643.0100002</v>
      </c>
      <c r="S140" s="57" t="s">
        <v>1289</v>
      </c>
      <c r="T140" s="56">
        <v>8475016143.8100004</v>
      </c>
      <c r="U140" s="55" t="s">
        <v>683</v>
      </c>
      <c r="V140" s="53" t="s">
        <v>1261</v>
      </c>
      <c r="W140" s="9">
        <f>IF(OR(LEFT(I140)="7",LEFT(I140,1)="8"),VALUE(RIGHT(I140,3)),VALUE(RIGHT(I140,4)))</f>
        <v>1297</v>
      </c>
    </row>
    <row r="141" spans="1:23" s="10" customFormat="1" ht="168.75" customHeight="1">
      <c r="A141" s="8">
        <v>9</v>
      </c>
      <c r="B141" s="59" t="s">
        <v>666</v>
      </c>
      <c r="C141" s="59" t="s">
        <v>102</v>
      </c>
      <c r="D141" s="59" t="s">
        <v>196</v>
      </c>
      <c r="E141" s="51">
        <v>1</v>
      </c>
      <c r="F141" s="52">
        <v>311</v>
      </c>
      <c r="G141" s="53" t="s">
        <v>667</v>
      </c>
      <c r="H141" s="53" t="s">
        <v>524</v>
      </c>
      <c r="I141" s="54" t="s">
        <v>668</v>
      </c>
      <c r="J141" s="55" t="s">
        <v>669</v>
      </c>
      <c r="K141" s="55" t="s">
        <v>416</v>
      </c>
      <c r="L141" s="55" t="s">
        <v>233</v>
      </c>
      <c r="M141" s="55" t="s">
        <v>682</v>
      </c>
      <c r="N141" s="55" t="s">
        <v>801</v>
      </c>
      <c r="O141" s="56">
        <v>0</v>
      </c>
      <c r="P141" s="56">
        <v>0</v>
      </c>
      <c r="Q141" s="56">
        <v>0</v>
      </c>
      <c r="R141" s="56">
        <v>0</v>
      </c>
      <c r="S141" s="57" t="s">
        <v>760</v>
      </c>
      <c r="T141" s="56">
        <v>0</v>
      </c>
      <c r="U141" s="55" t="s">
        <v>236</v>
      </c>
      <c r="V141" s="53" t="s">
        <v>1509</v>
      </c>
      <c r="W141" s="9">
        <f>IF(OR(LEFT(I141)="7",LEFT(I141,1)="8"),VALUE(RIGHT(I141,3)),VALUE(RIGHT(I141,4)))</f>
        <v>53</v>
      </c>
    </row>
    <row r="142" spans="1:23" s="10" customFormat="1" ht="142.5" customHeight="1">
      <c r="A142" s="8">
        <v>9</v>
      </c>
      <c r="B142" s="59" t="s">
        <v>666</v>
      </c>
      <c r="C142" s="59" t="s">
        <v>102</v>
      </c>
      <c r="D142" s="59" t="s">
        <v>196</v>
      </c>
      <c r="E142" s="51">
        <v>1</v>
      </c>
      <c r="F142" s="52">
        <v>411</v>
      </c>
      <c r="G142" s="53" t="s">
        <v>1219</v>
      </c>
      <c r="H142" s="53" t="s">
        <v>524</v>
      </c>
      <c r="I142" s="54">
        <v>20020941101304</v>
      </c>
      <c r="J142" s="55" t="s">
        <v>417</v>
      </c>
      <c r="K142" s="55" t="s">
        <v>484</v>
      </c>
      <c r="L142" s="55" t="s">
        <v>233</v>
      </c>
      <c r="M142" s="55" t="s">
        <v>682</v>
      </c>
      <c r="N142" s="55" t="s">
        <v>670</v>
      </c>
      <c r="O142" s="56">
        <v>1730448733.6900001</v>
      </c>
      <c r="P142" s="56">
        <v>0</v>
      </c>
      <c r="Q142" s="56">
        <v>29329157.07</v>
      </c>
      <c r="R142" s="56">
        <v>1405079266.6400001</v>
      </c>
      <c r="S142" s="57" t="s">
        <v>1728</v>
      </c>
      <c r="T142" s="56">
        <v>354698624.12</v>
      </c>
      <c r="U142" s="55" t="s">
        <v>683</v>
      </c>
      <c r="V142" s="53" t="s">
        <v>1315</v>
      </c>
      <c r="W142" s="9">
        <f>IF(OR(LEFT(I142)="7",LEFT(I142,1)="8"),VALUE(RIGHT(I142,3)),VALUE(RIGHT(I142,4)))</f>
        <v>1304</v>
      </c>
    </row>
    <row r="143" spans="1:23" s="10" customFormat="1" ht="267.75" customHeight="1">
      <c r="A143" s="8">
        <v>9</v>
      </c>
      <c r="B143" s="59" t="s">
        <v>666</v>
      </c>
      <c r="C143" s="59" t="s">
        <v>102</v>
      </c>
      <c r="D143" s="59" t="s">
        <v>196</v>
      </c>
      <c r="E143" s="51">
        <v>1</v>
      </c>
      <c r="F143" s="52" t="s">
        <v>419</v>
      </c>
      <c r="G143" s="53" t="s">
        <v>420</v>
      </c>
      <c r="H143" s="53" t="s">
        <v>420</v>
      </c>
      <c r="I143" s="54" t="s">
        <v>421</v>
      </c>
      <c r="J143" s="55" t="s">
        <v>548</v>
      </c>
      <c r="K143" s="55" t="s">
        <v>384</v>
      </c>
      <c r="L143" s="55" t="s">
        <v>710</v>
      </c>
      <c r="M143" s="55" t="s">
        <v>862</v>
      </c>
      <c r="N143" s="55" t="s">
        <v>801</v>
      </c>
      <c r="O143" s="56">
        <v>8969029.8499999996</v>
      </c>
      <c r="P143" s="56">
        <v>44999859.509999998</v>
      </c>
      <c r="Q143" s="56">
        <v>792610.65</v>
      </c>
      <c r="R143" s="56">
        <v>45231456.799999997</v>
      </c>
      <c r="S143" s="57" t="s">
        <v>1729</v>
      </c>
      <c r="T143" s="56">
        <v>9530043.2100000009</v>
      </c>
      <c r="U143" s="55" t="s">
        <v>683</v>
      </c>
      <c r="V143" s="53" t="s">
        <v>1039</v>
      </c>
      <c r="W143" s="9">
        <f>IF(OR(LEFT(I143)="7",LEFT(I143,1)="8"),VALUE(RIGHT(I143,3)),VALUE(RIGHT(I143,4)))</f>
        <v>961</v>
      </c>
    </row>
    <row r="144" spans="1:23" s="10" customFormat="1" ht="142.5" customHeight="1">
      <c r="A144" s="8">
        <v>9</v>
      </c>
      <c r="B144" s="59" t="s">
        <v>666</v>
      </c>
      <c r="C144" s="59" t="s">
        <v>102</v>
      </c>
      <c r="D144" s="59" t="s">
        <v>196</v>
      </c>
      <c r="E144" s="51">
        <v>1</v>
      </c>
      <c r="F144" s="52" t="s">
        <v>419</v>
      </c>
      <c r="G144" s="53" t="s">
        <v>420</v>
      </c>
      <c r="H144" s="53" t="s">
        <v>420</v>
      </c>
      <c r="I144" s="54" t="s">
        <v>422</v>
      </c>
      <c r="J144" s="55" t="s">
        <v>21</v>
      </c>
      <c r="K144" s="55" t="s">
        <v>423</v>
      </c>
      <c r="L144" s="55" t="s">
        <v>710</v>
      </c>
      <c r="M144" s="55" t="s">
        <v>402</v>
      </c>
      <c r="N144" s="55" t="s">
        <v>670</v>
      </c>
      <c r="O144" s="56">
        <v>58629553.670000002</v>
      </c>
      <c r="P144" s="56">
        <v>0</v>
      </c>
      <c r="Q144" s="56">
        <v>2193030.66</v>
      </c>
      <c r="R144" s="56">
        <v>7770882.71</v>
      </c>
      <c r="S144" s="57" t="s">
        <v>1336</v>
      </c>
      <c r="T144" s="56">
        <v>53051701.619999997</v>
      </c>
      <c r="U144" s="55" t="s">
        <v>683</v>
      </c>
      <c r="V144" s="53" t="s">
        <v>1040</v>
      </c>
      <c r="W144" s="9">
        <f>IF(OR(LEFT(I144)="7",LEFT(I144,1)="8"),VALUE(RIGHT(I144,3)),VALUE(RIGHT(I144,4)))</f>
        <v>1406</v>
      </c>
    </row>
    <row r="145" spans="1:23" s="10" customFormat="1" ht="142.5" customHeight="1">
      <c r="A145" s="8">
        <v>9</v>
      </c>
      <c r="B145" s="59" t="s">
        <v>666</v>
      </c>
      <c r="C145" s="59" t="s">
        <v>102</v>
      </c>
      <c r="D145" s="59" t="s">
        <v>196</v>
      </c>
      <c r="E145" s="51">
        <v>1</v>
      </c>
      <c r="F145" s="52" t="s">
        <v>419</v>
      </c>
      <c r="G145" s="53" t="s">
        <v>420</v>
      </c>
      <c r="H145" s="53" t="s">
        <v>420</v>
      </c>
      <c r="I145" s="54" t="s">
        <v>30</v>
      </c>
      <c r="J145" s="55" t="s">
        <v>1290</v>
      </c>
      <c r="K145" s="55" t="s">
        <v>1291</v>
      </c>
      <c r="L145" s="55" t="s">
        <v>710</v>
      </c>
      <c r="M145" s="55" t="s">
        <v>402</v>
      </c>
      <c r="N145" s="55" t="s">
        <v>801</v>
      </c>
      <c r="O145" s="56">
        <v>63855925.82</v>
      </c>
      <c r="P145" s="56">
        <v>0</v>
      </c>
      <c r="Q145" s="56">
        <v>2165911.2999999998</v>
      </c>
      <c r="R145" s="56">
        <v>24206637.969999999</v>
      </c>
      <c r="S145" s="57" t="s">
        <v>1730</v>
      </c>
      <c r="T145" s="56">
        <v>41815199.149999999</v>
      </c>
      <c r="U145" s="55" t="s">
        <v>683</v>
      </c>
      <c r="V145" s="53" t="s">
        <v>1731</v>
      </c>
      <c r="W145" s="9">
        <f>IF(OR(LEFT(I145)="7",LEFT(I145,1)="8"),VALUE(RIGHT(I145,3)),VALUE(RIGHT(I145,4)))</f>
        <v>1482</v>
      </c>
    </row>
    <row r="146" spans="1:23" s="10" customFormat="1" ht="142.5" customHeight="1">
      <c r="A146" s="8">
        <v>9</v>
      </c>
      <c r="B146" s="59" t="s">
        <v>666</v>
      </c>
      <c r="C146" s="59" t="s">
        <v>102</v>
      </c>
      <c r="D146" s="59" t="s">
        <v>196</v>
      </c>
      <c r="E146" s="51">
        <v>1</v>
      </c>
      <c r="F146" s="52" t="s">
        <v>622</v>
      </c>
      <c r="G146" s="53" t="s">
        <v>623</v>
      </c>
      <c r="H146" s="53" t="s">
        <v>623</v>
      </c>
      <c r="I146" s="54" t="s">
        <v>624</v>
      </c>
      <c r="J146" s="55" t="s">
        <v>690</v>
      </c>
      <c r="K146" s="55" t="s">
        <v>386</v>
      </c>
      <c r="L146" s="55" t="s">
        <v>233</v>
      </c>
      <c r="M146" s="55" t="s">
        <v>682</v>
      </c>
      <c r="N146" s="55" t="s">
        <v>801</v>
      </c>
      <c r="O146" s="56">
        <v>730968.57</v>
      </c>
      <c r="P146" s="56">
        <v>0</v>
      </c>
      <c r="Q146" s="56">
        <v>317620.53999999998</v>
      </c>
      <c r="R146" s="56">
        <v>159835.35</v>
      </c>
      <c r="S146" s="57" t="s">
        <v>1377</v>
      </c>
      <c r="T146" s="56">
        <v>888753.76</v>
      </c>
      <c r="U146" s="55" t="s">
        <v>683</v>
      </c>
      <c r="V146" s="53" t="s">
        <v>1732</v>
      </c>
      <c r="W146" s="9">
        <f>IF(OR(LEFT(I146)="7",LEFT(I146,1)="8"),VALUE(RIGHT(I146,3)),VALUE(RIGHT(I146,4)))</f>
        <v>57</v>
      </c>
    </row>
    <row r="147" spans="1:23" s="10" customFormat="1" ht="142.5" customHeight="1">
      <c r="A147" s="8">
        <v>9</v>
      </c>
      <c r="B147" s="59" t="s">
        <v>666</v>
      </c>
      <c r="C147" s="59" t="s">
        <v>102</v>
      </c>
      <c r="D147" s="59" t="s">
        <v>196</v>
      </c>
      <c r="E147" s="51">
        <v>1</v>
      </c>
      <c r="F147" s="52" t="s">
        <v>622</v>
      </c>
      <c r="G147" s="53" t="s">
        <v>623</v>
      </c>
      <c r="H147" s="53" t="s">
        <v>623</v>
      </c>
      <c r="I147" s="54" t="s">
        <v>691</v>
      </c>
      <c r="J147" s="55" t="s">
        <v>692</v>
      </c>
      <c r="K147" s="55" t="s">
        <v>385</v>
      </c>
      <c r="L147" s="55" t="s">
        <v>233</v>
      </c>
      <c r="M147" s="55" t="s">
        <v>234</v>
      </c>
      <c r="N147" s="55" t="s">
        <v>353</v>
      </c>
      <c r="O147" s="56">
        <v>260357128.12</v>
      </c>
      <c r="P147" s="56">
        <v>2694443420.6799998</v>
      </c>
      <c r="Q147" s="56">
        <v>9583067.7200000007</v>
      </c>
      <c r="R147" s="56">
        <v>2695863872.3099999</v>
      </c>
      <c r="S147" s="57" t="s">
        <v>1733</v>
      </c>
      <c r="T147" s="56">
        <v>268519744.20999998</v>
      </c>
      <c r="U147" s="55" t="s">
        <v>683</v>
      </c>
      <c r="V147" s="53" t="s">
        <v>1734</v>
      </c>
      <c r="W147" s="9">
        <f>IF(OR(LEFT(I147)="7",LEFT(I147,1)="8"),VALUE(RIGHT(I147,3)),VALUE(RIGHT(I147,4)))</f>
        <v>731</v>
      </c>
    </row>
    <row r="148" spans="1:23" s="10" customFormat="1" ht="142.5" customHeight="1">
      <c r="A148" s="8">
        <v>9</v>
      </c>
      <c r="B148" s="59" t="s">
        <v>666</v>
      </c>
      <c r="C148" s="59" t="s">
        <v>102</v>
      </c>
      <c r="D148" s="59" t="s">
        <v>196</v>
      </c>
      <c r="E148" s="51">
        <v>1</v>
      </c>
      <c r="F148" s="52" t="s">
        <v>1337</v>
      </c>
      <c r="G148" s="53" t="s">
        <v>1338</v>
      </c>
      <c r="H148" s="53" t="s">
        <v>1338</v>
      </c>
      <c r="I148" s="54" t="s">
        <v>1339</v>
      </c>
      <c r="J148" s="55" t="s">
        <v>1340</v>
      </c>
      <c r="K148" s="55" t="s">
        <v>1341</v>
      </c>
      <c r="L148" s="55" t="s">
        <v>233</v>
      </c>
      <c r="M148" s="55" t="s">
        <v>234</v>
      </c>
      <c r="N148" s="55" t="s">
        <v>670</v>
      </c>
      <c r="O148" s="56">
        <v>19407753690.860001</v>
      </c>
      <c r="P148" s="56">
        <v>36785614675.629997</v>
      </c>
      <c r="Q148" s="56">
        <v>853693227.04999995</v>
      </c>
      <c r="R148" s="56">
        <v>7652733913.6000004</v>
      </c>
      <c r="S148" s="57" t="s">
        <v>1735</v>
      </c>
      <c r="T148" s="56">
        <v>49394327679.940002</v>
      </c>
      <c r="U148" s="55" t="s">
        <v>683</v>
      </c>
      <c r="V148" s="53" t="s">
        <v>1342</v>
      </c>
      <c r="W148" s="9">
        <f>IF(OR(LEFT(I148)="7",LEFT(I148,1)="8"),VALUE(RIGHT(I148,3)),VALUE(RIGHT(I148,4)))</f>
        <v>1581</v>
      </c>
    </row>
    <row r="149" spans="1:23" s="29" customFormat="1" ht="15" outlineLevel="2">
      <c r="A149" s="27"/>
      <c r="B149" s="68" t="s">
        <v>283</v>
      </c>
      <c r="C149" s="69"/>
      <c r="D149" s="69"/>
      <c r="E149" s="46">
        <f>SUBTOTAL(9,E150:E152)</f>
        <v>3</v>
      </c>
      <c r="F149" s="47"/>
      <c r="G149" s="47"/>
      <c r="H149" s="47"/>
      <c r="I149" s="48"/>
      <c r="J149" s="47"/>
      <c r="K149" s="47"/>
      <c r="L149" s="47"/>
      <c r="M149" s="47"/>
      <c r="N149" s="47"/>
      <c r="O149" s="49"/>
      <c r="P149" s="49"/>
      <c r="Q149" s="49"/>
      <c r="R149" s="49"/>
      <c r="S149" s="47"/>
      <c r="T149" s="49"/>
      <c r="U149" s="47"/>
      <c r="V149" s="50"/>
      <c r="W149" s="28"/>
    </row>
    <row r="150" spans="1:23" s="10" customFormat="1" ht="142.5" customHeight="1">
      <c r="A150" s="8">
        <v>9</v>
      </c>
      <c r="B150" s="59" t="s">
        <v>666</v>
      </c>
      <c r="C150" s="59" t="s">
        <v>102</v>
      </c>
      <c r="D150" s="59" t="s">
        <v>534</v>
      </c>
      <c r="E150" s="51">
        <v>1</v>
      </c>
      <c r="F150" s="52" t="s">
        <v>419</v>
      </c>
      <c r="G150" s="53" t="s">
        <v>420</v>
      </c>
      <c r="H150" s="53" t="s">
        <v>612</v>
      </c>
      <c r="I150" s="54" t="s">
        <v>613</v>
      </c>
      <c r="J150" s="55" t="s">
        <v>491</v>
      </c>
      <c r="K150" s="55" t="s">
        <v>0</v>
      </c>
      <c r="L150" s="55" t="s">
        <v>233</v>
      </c>
      <c r="M150" s="55" t="s">
        <v>682</v>
      </c>
      <c r="N150" s="55" t="s">
        <v>670</v>
      </c>
      <c r="O150" s="56">
        <v>0</v>
      </c>
      <c r="P150" s="56">
        <v>0</v>
      </c>
      <c r="Q150" s="56">
        <v>0</v>
      </c>
      <c r="R150" s="56">
        <v>0</v>
      </c>
      <c r="S150" s="57" t="s">
        <v>1103</v>
      </c>
      <c r="T150" s="56">
        <v>0</v>
      </c>
      <c r="U150" s="55" t="s">
        <v>683</v>
      </c>
      <c r="V150" s="53" t="s">
        <v>1510</v>
      </c>
      <c r="W150" s="9">
        <f>IF(OR(LEFT(I150)="7",LEFT(I150,1)="8"),VALUE(RIGHT(I150,3)),VALUE(RIGHT(I150,4)))</f>
        <v>64</v>
      </c>
    </row>
    <row r="151" spans="1:23" s="10" customFormat="1" ht="161.25" customHeight="1">
      <c r="A151" s="8">
        <v>9</v>
      </c>
      <c r="B151" s="59" t="s">
        <v>666</v>
      </c>
      <c r="C151" s="59" t="s">
        <v>102</v>
      </c>
      <c r="D151" s="59" t="s">
        <v>534</v>
      </c>
      <c r="E151" s="51">
        <v>1</v>
      </c>
      <c r="F151" s="52" t="s">
        <v>419</v>
      </c>
      <c r="G151" s="53" t="s">
        <v>420</v>
      </c>
      <c r="H151" s="53" t="s">
        <v>1096</v>
      </c>
      <c r="I151" s="54" t="s">
        <v>1097</v>
      </c>
      <c r="J151" s="55" t="s">
        <v>1098</v>
      </c>
      <c r="K151" s="55" t="s">
        <v>1099</v>
      </c>
      <c r="L151" s="55" t="s">
        <v>710</v>
      </c>
      <c r="M151" s="55" t="s">
        <v>1100</v>
      </c>
      <c r="N151" s="55" t="s">
        <v>670</v>
      </c>
      <c r="O151" s="56">
        <v>0</v>
      </c>
      <c r="P151" s="56">
        <v>0</v>
      </c>
      <c r="Q151" s="56">
        <v>0</v>
      </c>
      <c r="R151" s="56">
        <v>0</v>
      </c>
      <c r="S151" s="57" t="s">
        <v>1101</v>
      </c>
      <c r="T151" s="56">
        <v>0</v>
      </c>
      <c r="U151" s="55" t="s">
        <v>683</v>
      </c>
      <c r="V151" s="53" t="s">
        <v>1102</v>
      </c>
      <c r="W151" s="9">
        <f>IF(OR(LEFT(I151)="7",LEFT(I151,1)="8"),VALUE(RIGHT(I151,3)),VALUE(RIGHT(I151,4)))</f>
        <v>1549</v>
      </c>
    </row>
    <row r="152" spans="1:23" s="10" customFormat="1" ht="142.5" customHeight="1">
      <c r="A152" s="8">
        <v>9</v>
      </c>
      <c r="B152" s="59" t="s">
        <v>666</v>
      </c>
      <c r="C152" s="59" t="s">
        <v>102</v>
      </c>
      <c r="D152" s="59" t="s">
        <v>534</v>
      </c>
      <c r="E152" s="51">
        <v>1</v>
      </c>
      <c r="F152" s="52" t="s">
        <v>419</v>
      </c>
      <c r="G152" s="53" t="s">
        <v>420</v>
      </c>
      <c r="H152" s="53" t="s">
        <v>1343</v>
      </c>
      <c r="I152" s="54" t="s">
        <v>1344</v>
      </c>
      <c r="J152" s="55" t="s">
        <v>1345</v>
      </c>
      <c r="K152" s="55" t="s">
        <v>1346</v>
      </c>
      <c r="L152" s="55" t="s">
        <v>710</v>
      </c>
      <c r="M152" s="55" t="s">
        <v>1347</v>
      </c>
      <c r="N152" s="55" t="s">
        <v>670</v>
      </c>
      <c r="O152" s="56">
        <v>0</v>
      </c>
      <c r="P152" s="56">
        <v>0</v>
      </c>
      <c r="Q152" s="56">
        <v>0</v>
      </c>
      <c r="R152" s="56">
        <v>0</v>
      </c>
      <c r="S152" s="57" t="s">
        <v>1486</v>
      </c>
      <c r="T152" s="56">
        <v>0</v>
      </c>
      <c r="U152" s="55" t="s">
        <v>683</v>
      </c>
      <c r="V152" s="53" t="s">
        <v>1348</v>
      </c>
      <c r="W152" s="9">
        <f>IF(OR(LEFT(I152)="7",LEFT(I152,1)="8"),VALUE(RIGHT(I152,3)),VALUE(RIGHT(I152,4)))</f>
        <v>1580</v>
      </c>
    </row>
    <row r="153" spans="1:23" s="29" customFormat="1" ht="15" outlineLevel="2">
      <c r="A153" s="27"/>
      <c r="B153" s="68" t="s">
        <v>285</v>
      </c>
      <c r="C153" s="69"/>
      <c r="D153" s="69"/>
      <c r="E153" s="46">
        <f>SUBTOTAL(9,E154:E158)</f>
        <v>5</v>
      </c>
      <c r="F153" s="47"/>
      <c r="G153" s="47"/>
      <c r="H153" s="47"/>
      <c r="I153" s="48"/>
      <c r="J153" s="47"/>
      <c r="K153" s="47"/>
      <c r="L153" s="47"/>
      <c r="M153" s="47"/>
      <c r="N153" s="47"/>
      <c r="O153" s="49"/>
      <c r="P153" s="49"/>
      <c r="Q153" s="49"/>
      <c r="R153" s="49"/>
      <c r="S153" s="47"/>
      <c r="T153" s="49"/>
      <c r="U153" s="47"/>
      <c r="V153" s="50"/>
      <c r="W153" s="28"/>
    </row>
    <row r="154" spans="1:23" s="10" customFormat="1" ht="142.5" customHeight="1">
      <c r="A154" s="8">
        <v>9</v>
      </c>
      <c r="B154" s="59" t="s">
        <v>666</v>
      </c>
      <c r="C154" s="59" t="s">
        <v>102</v>
      </c>
      <c r="D154" s="59" t="s">
        <v>802</v>
      </c>
      <c r="E154" s="51">
        <v>1</v>
      </c>
      <c r="F154" s="52" t="s">
        <v>419</v>
      </c>
      <c r="G154" s="53" t="s">
        <v>420</v>
      </c>
      <c r="H154" s="53" t="s">
        <v>616</v>
      </c>
      <c r="I154" s="54" t="s">
        <v>617</v>
      </c>
      <c r="J154" s="55" t="s">
        <v>473</v>
      </c>
      <c r="K154" s="55" t="s">
        <v>4</v>
      </c>
      <c r="L154" s="55" t="s">
        <v>710</v>
      </c>
      <c r="M154" s="55" t="s">
        <v>273</v>
      </c>
      <c r="N154" s="55" t="s">
        <v>670</v>
      </c>
      <c r="O154" s="56">
        <v>0</v>
      </c>
      <c r="P154" s="56">
        <v>0</v>
      </c>
      <c r="Q154" s="56">
        <v>0</v>
      </c>
      <c r="R154" s="56">
        <v>0</v>
      </c>
      <c r="S154" s="57" t="s">
        <v>1104</v>
      </c>
      <c r="T154" s="56">
        <v>0</v>
      </c>
      <c r="U154" s="55" t="s">
        <v>683</v>
      </c>
      <c r="V154" s="53" t="s">
        <v>1105</v>
      </c>
      <c r="W154" s="9">
        <f>IF(OR(LEFT(I154)="7",LEFT(I154,1)="8"),VALUE(RIGHT(I154,3)),VALUE(RIGHT(I154,4)))</f>
        <v>246</v>
      </c>
    </row>
    <row r="155" spans="1:23" s="10" customFormat="1" ht="142.5" customHeight="1">
      <c r="A155" s="8">
        <v>9</v>
      </c>
      <c r="B155" s="59" t="s">
        <v>666</v>
      </c>
      <c r="C155" s="59" t="s">
        <v>102</v>
      </c>
      <c r="D155" s="59" t="s">
        <v>802</v>
      </c>
      <c r="E155" s="51">
        <v>1</v>
      </c>
      <c r="F155" s="52" t="s">
        <v>419</v>
      </c>
      <c r="G155" s="53" t="s">
        <v>420</v>
      </c>
      <c r="H155" s="53" t="s">
        <v>5</v>
      </c>
      <c r="I155" s="54" t="s">
        <v>618</v>
      </c>
      <c r="J155" s="55" t="s">
        <v>619</v>
      </c>
      <c r="K155" s="55" t="s">
        <v>6</v>
      </c>
      <c r="L155" s="55" t="s">
        <v>710</v>
      </c>
      <c r="M155" s="55" t="s">
        <v>425</v>
      </c>
      <c r="N155" s="55" t="s">
        <v>670</v>
      </c>
      <c r="O155" s="56">
        <v>0</v>
      </c>
      <c r="P155" s="56">
        <v>0</v>
      </c>
      <c r="Q155" s="56">
        <v>0</v>
      </c>
      <c r="R155" s="56">
        <v>0</v>
      </c>
      <c r="S155" s="57" t="s">
        <v>1106</v>
      </c>
      <c r="T155" s="56">
        <v>0</v>
      </c>
      <c r="U155" s="55" t="s">
        <v>683</v>
      </c>
      <c r="V155" s="53" t="s">
        <v>1107</v>
      </c>
      <c r="W155" s="9">
        <f>IF(OR(LEFT(I155)="7",LEFT(I155,1)="8"),VALUE(RIGHT(I155,3)),VALUE(RIGHT(I155,4)))</f>
        <v>247</v>
      </c>
    </row>
    <row r="156" spans="1:23" s="10" customFormat="1" ht="142.5" customHeight="1">
      <c r="A156" s="8">
        <v>9</v>
      </c>
      <c r="B156" s="59" t="s">
        <v>666</v>
      </c>
      <c r="C156" s="59" t="s">
        <v>102</v>
      </c>
      <c r="D156" s="59" t="s">
        <v>802</v>
      </c>
      <c r="E156" s="51">
        <v>1</v>
      </c>
      <c r="F156" s="52" t="s">
        <v>419</v>
      </c>
      <c r="G156" s="53" t="s">
        <v>420</v>
      </c>
      <c r="H156" s="53" t="s">
        <v>620</v>
      </c>
      <c r="I156" s="54" t="s">
        <v>621</v>
      </c>
      <c r="J156" s="55" t="s">
        <v>1220</v>
      </c>
      <c r="K156" s="55" t="s">
        <v>1221</v>
      </c>
      <c r="L156" s="55" t="s">
        <v>710</v>
      </c>
      <c r="M156" s="55" t="s">
        <v>425</v>
      </c>
      <c r="N156" s="55" t="s">
        <v>670</v>
      </c>
      <c r="O156" s="56">
        <v>0</v>
      </c>
      <c r="P156" s="56">
        <v>0</v>
      </c>
      <c r="Q156" s="56">
        <v>0</v>
      </c>
      <c r="R156" s="56">
        <v>0</v>
      </c>
      <c r="S156" s="57" t="s">
        <v>1108</v>
      </c>
      <c r="T156" s="56">
        <v>0</v>
      </c>
      <c r="U156" s="55" t="s">
        <v>683</v>
      </c>
      <c r="V156" s="53" t="s">
        <v>1109</v>
      </c>
      <c r="W156" s="9">
        <f>IF(OR(LEFT(I156)="7",LEFT(I156,1)="8"),VALUE(RIGHT(I156,3)),VALUE(RIGHT(I156,4)))</f>
        <v>252</v>
      </c>
    </row>
    <row r="157" spans="1:23" s="10" customFormat="1" ht="142.5" customHeight="1">
      <c r="A157" s="8">
        <v>9</v>
      </c>
      <c r="B157" s="59" t="s">
        <v>666</v>
      </c>
      <c r="C157" s="59" t="s">
        <v>102</v>
      </c>
      <c r="D157" s="59" t="s">
        <v>802</v>
      </c>
      <c r="E157" s="51">
        <v>1</v>
      </c>
      <c r="F157" s="52" t="s">
        <v>419</v>
      </c>
      <c r="G157" s="53" t="s">
        <v>420</v>
      </c>
      <c r="H157" s="53" t="s">
        <v>351</v>
      </c>
      <c r="I157" s="54" t="s">
        <v>614</v>
      </c>
      <c r="J157" s="55" t="s">
        <v>1020</v>
      </c>
      <c r="K157" s="55" t="s">
        <v>3</v>
      </c>
      <c r="L157" s="55" t="s">
        <v>710</v>
      </c>
      <c r="M157" s="55" t="s">
        <v>643</v>
      </c>
      <c r="N157" s="55" t="s">
        <v>670</v>
      </c>
      <c r="O157" s="56">
        <v>0</v>
      </c>
      <c r="P157" s="56">
        <v>0</v>
      </c>
      <c r="Q157" s="56">
        <v>0</v>
      </c>
      <c r="R157" s="56">
        <v>0</v>
      </c>
      <c r="S157" s="57" t="s">
        <v>1110</v>
      </c>
      <c r="T157" s="56">
        <v>0</v>
      </c>
      <c r="U157" s="55" t="s">
        <v>683</v>
      </c>
      <c r="V157" s="53" t="s">
        <v>1111</v>
      </c>
      <c r="W157" s="9">
        <f>IF(OR(LEFT(I157)="7",LEFT(I157,1)="8"),VALUE(RIGHT(I157,3)),VALUE(RIGHT(I157,4)))</f>
        <v>320</v>
      </c>
    </row>
    <row r="158" spans="1:23" s="10" customFormat="1" ht="142.5" customHeight="1">
      <c r="A158" s="8">
        <v>9</v>
      </c>
      <c r="B158" s="59" t="s">
        <v>666</v>
      </c>
      <c r="C158" s="59" t="s">
        <v>102</v>
      </c>
      <c r="D158" s="59" t="s">
        <v>802</v>
      </c>
      <c r="E158" s="51">
        <v>1</v>
      </c>
      <c r="F158" s="52" t="s">
        <v>419</v>
      </c>
      <c r="G158" s="53" t="s">
        <v>420</v>
      </c>
      <c r="H158" s="53" t="s">
        <v>350</v>
      </c>
      <c r="I158" s="54">
        <v>700009213341</v>
      </c>
      <c r="J158" s="55" t="s">
        <v>1</v>
      </c>
      <c r="K158" s="55" t="s">
        <v>2</v>
      </c>
      <c r="L158" s="55" t="s">
        <v>710</v>
      </c>
      <c r="M158" s="55" t="s">
        <v>643</v>
      </c>
      <c r="N158" s="55" t="s">
        <v>670</v>
      </c>
      <c r="O158" s="56">
        <v>0</v>
      </c>
      <c r="P158" s="56">
        <v>0</v>
      </c>
      <c r="Q158" s="56">
        <v>0</v>
      </c>
      <c r="R158" s="56">
        <v>0</v>
      </c>
      <c r="S158" s="57" t="s">
        <v>1112</v>
      </c>
      <c r="T158" s="56">
        <v>0</v>
      </c>
      <c r="U158" s="55" t="s">
        <v>683</v>
      </c>
      <c r="V158" s="53" t="s">
        <v>1113</v>
      </c>
      <c r="W158" s="9">
        <f>IF(OR(LEFT(I158)="7",LEFT(I158,1)="8"),VALUE(RIGHT(I158,3)),VALUE(RIGHT(I158,4)))</f>
        <v>341</v>
      </c>
    </row>
    <row r="159" spans="1:23" s="26" customFormat="1" ht="15" outlineLevel="1">
      <c r="A159" s="24"/>
      <c r="B159" s="70" t="s">
        <v>168</v>
      </c>
      <c r="C159" s="71" t="s">
        <v>687</v>
      </c>
      <c r="D159" s="71"/>
      <c r="E159" s="41">
        <f>SUBTOTAL(9,E161)</f>
        <v>1</v>
      </c>
      <c r="F159" s="42"/>
      <c r="G159" s="42"/>
      <c r="H159" s="42"/>
      <c r="I159" s="43"/>
      <c r="J159" s="42"/>
      <c r="K159" s="42"/>
      <c r="L159" s="42"/>
      <c r="M159" s="42"/>
      <c r="N159" s="42"/>
      <c r="O159" s="44"/>
      <c r="P159" s="44"/>
      <c r="Q159" s="44"/>
      <c r="R159" s="44"/>
      <c r="S159" s="42"/>
      <c r="T159" s="44"/>
      <c r="U159" s="42"/>
      <c r="V159" s="45"/>
      <c r="W159" s="25"/>
    </row>
    <row r="160" spans="1:23" s="29" customFormat="1" ht="15" outlineLevel="2">
      <c r="A160" s="27"/>
      <c r="B160" s="68" t="s">
        <v>282</v>
      </c>
      <c r="C160" s="69"/>
      <c r="D160" s="69"/>
      <c r="E160" s="46">
        <f>SUBTOTAL(9,E161)</f>
        <v>1</v>
      </c>
      <c r="F160" s="47"/>
      <c r="G160" s="47"/>
      <c r="H160" s="47"/>
      <c r="I160" s="48"/>
      <c r="J160" s="47"/>
      <c r="K160" s="47"/>
      <c r="L160" s="47"/>
      <c r="M160" s="47"/>
      <c r="N160" s="47"/>
      <c r="O160" s="49"/>
      <c r="P160" s="49"/>
      <c r="Q160" s="49"/>
      <c r="R160" s="49"/>
      <c r="S160" s="47"/>
      <c r="T160" s="49"/>
      <c r="U160" s="47"/>
      <c r="V160" s="50"/>
      <c r="W160" s="28"/>
    </row>
    <row r="161" spans="1:23" s="10" customFormat="1" ht="273.75" customHeight="1">
      <c r="A161" s="8">
        <v>9</v>
      </c>
      <c r="B161" s="59" t="s">
        <v>666</v>
      </c>
      <c r="C161" s="59" t="s">
        <v>67</v>
      </c>
      <c r="D161" s="59" t="s">
        <v>196</v>
      </c>
      <c r="E161" s="51">
        <v>1</v>
      </c>
      <c r="F161" s="52" t="s">
        <v>693</v>
      </c>
      <c r="G161" s="53" t="s">
        <v>694</v>
      </c>
      <c r="H161" s="53" t="s">
        <v>694</v>
      </c>
      <c r="I161" s="54" t="s">
        <v>937</v>
      </c>
      <c r="J161" s="55" t="s">
        <v>938</v>
      </c>
      <c r="K161" s="55" t="s">
        <v>939</v>
      </c>
      <c r="L161" s="55" t="s">
        <v>233</v>
      </c>
      <c r="M161" s="55" t="s">
        <v>234</v>
      </c>
      <c r="N161" s="55" t="s">
        <v>670</v>
      </c>
      <c r="O161" s="56">
        <v>19489868.98</v>
      </c>
      <c r="P161" s="56">
        <v>0</v>
      </c>
      <c r="Q161" s="56">
        <v>832973.18</v>
      </c>
      <c r="R161" s="56">
        <v>179875.66</v>
      </c>
      <c r="S161" s="57" t="s">
        <v>1511</v>
      </c>
      <c r="T161" s="56">
        <v>20142966.5</v>
      </c>
      <c r="U161" s="55" t="s">
        <v>683</v>
      </c>
      <c r="V161" s="53" t="s">
        <v>1736</v>
      </c>
      <c r="W161" s="9">
        <f>IF(OR(LEFT(I161)="7",LEFT(I161,1)="8"),VALUE(RIGHT(I161,3)),VALUE(RIGHT(I161,4)))</f>
        <v>1522</v>
      </c>
    </row>
    <row r="162" spans="1:23" s="23" customFormat="1" ht="30" customHeight="1" outlineLevel="3">
      <c r="A162" s="21"/>
      <c r="B162" s="72" t="s">
        <v>695</v>
      </c>
      <c r="C162" s="73"/>
      <c r="D162" s="73"/>
      <c r="E162" s="35">
        <f>SUBTOTAL(9,E165:E177)</f>
        <v>10</v>
      </c>
      <c r="F162" s="36"/>
      <c r="G162" s="36"/>
      <c r="H162" s="36"/>
      <c r="I162" s="37"/>
      <c r="J162" s="36"/>
      <c r="K162" s="36"/>
      <c r="L162" s="36"/>
      <c r="M162" s="36"/>
      <c r="N162" s="36"/>
      <c r="O162" s="38"/>
      <c r="P162" s="39"/>
      <c r="Q162" s="39"/>
      <c r="R162" s="39"/>
      <c r="S162" s="36"/>
      <c r="T162" s="39"/>
      <c r="U162" s="36"/>
      <c r="V162" s="40"/>
      <c r="W162" s="22"/>
    </row>
    <row r="163" spans="1:23" s="26" customFormat="1" ht="15" outlineLevel="1">
      <c r="A163" s="24"/>
      <c r="B163" s="70" t="s">
        <v>689</v>
      </c>
      <c r="C163" s="71" t="s">
        <v>687</v>
      </c>
      <c r="D163" s="71"/>
      <c r="E163" s="41">
        <f>SUBTOTAL(9,E165:E174)</f>
        <v>9</v>
      </c>
      <c r="F163" s="42"/>
      <c r="G163" s="42"/>
      <c r="H163" s="42"/>
      <c r="I163" s="43"/>
      <c r="J163" s="42"/>
      <c r="K163" s="42"/>
      <c r="L163" s="42"/>
      <c r="M163" s="42"/>
      <c r="N163" s="42"/>
      <c r="O163" s="44"/>
      <c r="P163" s="44"/>
      <c r="Q163" s="44"/>
      <c r="R163" s="44"/>
      <c r="S163" s="42"/>
      <c r="T163" s="44"/>
      <c r="U163" s="42"/>
      <c r="V163" s="45"/>
      <c r="W163" s="25"/>
    </row>
    <row r="164" spans="1:23" s="29" customFormat="1" ht="15" outlineLevel="2">
      <c r="A164" s="27"/>
      <c r="B164" s="68" t="s">
        <v>282</v>
      </c>
      <c r="C164" s="69"/>
      <c r="D164" s="69"/>
      <c r="E164" s="46">
        <f>SUBTOTAL(9,E165:E172)</f>
        <v>8</v>
      </c>
      <c r="F164" s="47"/>
      <c r="G164" s="47"/>
      <c r="H164" s="47"/>
      <c r="I164" s="48"/>
      <c r="J164" s="47"/>
      <c r="K164" s="47"/>
      <c r="L164" s="47"/>
      <c r="M164" s="47"/>
      <c r="N164" s="47"/>
      <c r="O164" s="49"/>
      <c r="P164" s="49"/>
      <c r="Q164" s="49"/>
      <c r="R164" s="49"/>
      <c r="S164" s="47"/>
      <c r="T164" s="49"/>
      <c r="U164" s="47"/>
      <c r="V164" s="50"/>
      <c r="W164" s="28"/>
    </row>
    <row r="165" spans="1:23" s="10" customFormat="1" ht="165" customHeight="1">
      <c r="A165" s="8">
        <v>10</v>
      </c>
      <c r="B165" s="59" t="s">
        <v>695</v>
      </c>
      <c r="C165" s="59" t="s">
        <v>102</v>
      </c>
      <c r="D165" s="59" t="s">
        <v>196</v>
      </c>
      <c r="E165" s="51">
        <v>1</v>
      </c>
      <c r="F165" s="52">
        <v>417</v>
      </c>
      <c r="G165" s="53" t="s">
        <v>1349</v>
      </c>
      <c r="H165" s="53" t="s">
        <v>524</v>
      </c>
      <c r="I165" s="54">
        <v>20091021301506</v>
      </c>
      <c r="J165" s="55" t="s">
        <v>1350</v>
      </c>
      <c r="K165" s="55" t="s">
        <v>1351</v>
      </c>
      <c r="L165" s="55" t="s">
        <v>233</v>
      </c>
      <c r="M165" s="55" t="s">
        <v>234</v>
      </c>
      <c r="N165" s="55" t="s">
        <v>675</v>
      </c>
      <c r="O165" s="56">
        <v>451426303.38</v>
      </c>
      <c r="P165" s="56">
        <v>180102457.08000001</v>
      </c>
      <c r="Q165" s="56">
        <v>21058055.879999999</v>
      </c>
      <c r="R165" s="56">
        <v>814719.72</v>
      </c>
      <c r="S165" s="57" t="s">
        <v>1593</v>
      </c>
      <c r="T165" s="56">
        <v>651772096.62</v>
      </c>
      <c r="U165" s="55" t="s">
        <v>683</v>
      </c>
      <c r="V165" s="53" t="s">
        <v>1114</v>
      </c>
      <c r="W165" s="9">
        <f>IF(OR(LEFT(I165)="7",LEFT(I165,1)="8"),VALUE(RIGHT(I165,3)),VALUE(RIGHT(I165,4)))</f>
        <v>1506</v>
      </c>
    </row>
    <row r="166" spans="1:23" s="10" customFormat="1" ht="142.5" customHeight="1">
      <c r="A166" s="8">
        <v>10</v>
      </c>
      <c r="B166" s="59" t="s">
        <v>695</v>
      </c>
      <c r="C166" s="59" t="s">
        <v>102</v>
      </c>
      <c r="D166" s="59" t="s">
        <v>196</v>
      </c>
      <c r="E166" s="51">
        <v>1</v>
      </c>
      <c r="F166" s="52" t="s">
        <v>578</v>
      </c>
      <c r="G166" s="53" t="s">
        <v>1292</v>
      </c>
      <c r="H166" s="53" t="s">
        <v>524</v>
      </c>
      <c r="I166" s="54">
        <v>700010210258</v>
      </c>
      <c r="J166" s="55" t="s">
        <v>537</v>
      </c>
      <c r="K166" s="55" t="s">
        <v>390</v>
      </c>
      <c r="L166" s="55" t="s">
        <v>710</v>
      </c>
      <c r="M166" s="55" t="s">
        <v>644</v>
      </c>
      <c r="N166" s="55" t="s">
        <v>235</v>
      </c>
      <c r="O166" s="56">
        <v>196894789.55000001</v>
      </c>
      <c r="P166" s="56">
        <v>0</v>
      </c>
      <c r="Q166" s="56">
        <v>7878141</v>
      </c>
      <c r="R166" s="56">
        <v>23139030</v>
      </c>
      <c r="S166" s="57" t="s">
        <v>1737</v>
      </c>
      <c r="T166" s="56">
        <v>181633900.55000001</v>
      </c>
      <c r="U166" s="55" t="s">
        <v>236</v>
      </c>
      <c r="V166" s="53" t="s">
        <v>1594</v>
      </c>
      <c r="W166" s="9">
        <f>IF(OR(LEFT(I166)="7",LEFT(I166,1)="8"),VALUE(RIGHT(I166,3)),VALUE(RIGHT(I166,4)))</f>
        <v>258</v>
      </c>
    </row>
    <row r="167" spans="1:23" s="10" customFormat="1" ht="263.25" customHeight="1">
      <c r="A167" s="8">
        <v>10</v>
      </c>
      <c r="B167" s="59" t="s">
        <v>695</v>
      </c>
      <c r="C167" s="59" t="s">
        <v>102</v>
      </c>
      <c r="D167" s="59" t="s">
        <v>196</v>
      </c>
      <c r="E167" s="51">
        <v>1</v>
      </c>
      <c r="F167" s="52" t="s">
        <v>578</v>
      </c>
      <c r="G167" s="53" t="s">
        <v>1292</v>
      </c>
      <c r="H167" s="53" t="s">
        <v>524</v>
      </c>
      <c r="I167" s="54">
        <v>20091021101504</v>
      </c>
      <c r="J167" s="55" t="s">
        <v>1738</v>
      </c>
      <c r="K167" s="55" t="s">
        <v>1739</v>
      </c>
      <c r="L167" s="55" t="s">
        <v>233</v>
      </c>
      <c r="M167" s="55" t="s">
        <v>393</v>
      </c>
      <c r="N167" s="55" t="s">
        <v>675</v>
      </c>
      <c r="O167" s="56">
        <v>317277903.56999999</v>
      </c>
      <c r="P167" s="56">
        <v>3121323370.1599998</v>
      </c>
      <c r="Q167" s="56">
        <v>224506511.44</v>
      </c>
      <c r="R167" s="56">
        <v>3330917876.48</v>
      </c>
      <c r="S167" s="57" t="s">
        <v>1740</v>
      </c>
      <c r="T167" s="56">
        <v>332189908.69</v>
      </c>
      <c r="U167" s="55" t="s">
        <v>236</v>
      </c>
      <c r="V167" s="53" t="s">
        <v>1741</v>
      </c>
      <c r="W167" s="9">
        <f>IF(OR(LEFT(I167)="7",LEFT(I167,1)="8"),VALUE(RIGHT(I167,3)),VALUE(RIGHT(I167,4)))</f>
        <v>1504</v>
      </c>
    </row>
    <row r="168" spans="1:23" s="10" customFormat="1" ht="142.5" customHeight="1">
      <c r="A168" s="8">
        <v>10</v>
      </c>
      <c r="B168" s="59" t="s">
        <v>695</v>
      </c>
      <c r="C168" s="59" t="s">
        <v>102</v>
      </c>
      <c r="D168" s="59" t="s">
        <v>196</v>
      </c>
      <c r="E168" s="51">
        <v>1</v>
      </c>
      <c r="F168" s="52" t="s">
        <v>860</v>
      </c>
      <c r="G168" s="53" t="s">
        <v>861</v>
      </c>
      <c r="H168" s="53" t="s">
        <v>861</v>
      </c>
      <c r="I168" s="54" t="s">
        <v>637</v>
      </c>
      <c r="J168" s="55" t="s">
        <v>211</v>
      </c>
      <c r="K168" s="55" t="s">
        <v>820</v>
      </c>
      <c r="L168" s="55" t="s">
        <v>710</v>
      </c>
      <c r="M168" s="55" t="s">
        <v>645</v>
      </c>
      <c r="N168" s="55" t="s">
        <v>801</v>
      </c>
      <c r="O168" s="56">
        <v>372020826.36000001</v>
      </c>
      <c r="P168" s="56">
        <v>92435856.090000004</v>
      </c>
      <c r="Q168" s="56">
        <v>2377688.79</v>
      </c>
      <c r="R168" s="56">
        <v>79787626.609999999</v>
      </c>
      <c r="S168" s="57" t="s">
        <v>1115</v>
      </c>
      <c r="T168" s="56">
        <v>387046744.63</v>
      </c>
      <c r="U168" s="55" t="s">
        <v>683</v>
      </c>
      <c r="V168" s="53" t="s">
        <v>1041</v>
      </c>
      <c r="W168" s="9">
        <f>IF(OR(LEFT(I168)="7",LEFT(I168,1)="8"),VALUE(RIGHT(I168,3)),VALUE(RIGHT(I168,4)))</f>
        <v>1422</v>
      </c>
    </row>
    <row r="169" spans="1:23" s="10" customFormat="1" ht="171" customHeight="1">
      <c r="A169" s="8">
        <v>10</v>
      </c>
      <c r="B169" s="59" t="s">
        <v>695</v>
      </c>
      <c r="C169" s="59" t="s">
        <v>102</v>
      </c>
      <c r="D169" s="59" t="s">
        <v>196</v>
      </c>
      <c r="E169" s="51">
        <v>1</v>
      </c>
      <c r="F169" s="52" t="s">
        <v>638</v>
      </c>
      <c r="G169" s="53" t="s">
        <v>639</v>
      </c>
      <c r="H169" s="53" t="s">
        <v>639</v>
      </c>
      <c r="I169" s="54" t="s">
        <v>640</v>
      </c>
      <c r="J169" s="55" t="s">
        <v>1316</v>
      </c>
      <c r="K169" s="55" t="s">
        <v>641</v>
      </c>
      <c r="L169" s="55" t="s">
        <v>710</v>
      </c>
      <c r="M169" s="55" t="s">
        <v>643</v>
      </c>
      <c r="N169" s="55" t="s">
        <v>801</v>
      </c>
      <c r="O169" s="56">
        <v>44320097.659999996</v>
      </c>
      <c r="P169" s="56">
        <v>6998183.2199999997</v>
      </c>
      <c r="Q169" s="56">
        <v>2785908.08</v>
      </c>
      <c r="R169" s="56">
        <v>475360.27</v>
      </c>
      <c r="S169" s="57" t="s">
        <v>1378</v>
      </c>
      <c r="T169" s="56">
        <v>53628828.689999998</v>
      </c>
      <c r="U169" s="55" t="s">
        <v>236</v>
      </c>
      <c r="V169" s="53" t="s">
        <v>1317</v>
      </c>
      <c r="W169" s="9">
        <f>IF(OR(LEFT(I169)="7",LEFT(I169,1)="8"),VALUE(RIGHT(I169,3)),VALUE(RIGHT(I169,4)))</f>
        <v>733</v>
      </c>
    </row>
    <row r="170" spans="1:23" s="10" customFormat="1" ht="168.75" customHeight="1">
      <c r="A170" s="8">
        <v>10</v>
      </c>
      <c r="B170" s="59" t="s">
        <v>695</v>
      </c>
      <c r="C170" s="59" t="s">
        <v>102</v>
      </c>
      <c r="D170" s="59" t="s">
        <v>196</v>
      </c>
      <c r="E170" s="51">
        <v>1</v>
      </c>
      <c r="F170" s="52" t="s">
        <v>638</v>
      </c>
      <c r="G170" s="53" t="s">
        <v>639</v>
      </c>
      <c r="H170" s="53" t="s">
        <v>639</v>
      </c>
      <c r="I170" s="54" t="s">
        <v>642</v>
      </c>
      <c r="J170" s="55" t="s">
        <v>7</v>
      </c>
      <c r="K170" s="55" t="s">
        <v>641</v>
      </c>
      <c r="L170" s="55" t="s">
        <v>710</v>
      </c>
      <c r="M170" s="55" t="s">
        <v>643</v>
      </c>
      <c r="N170" s="55" t="s">
        <v>801</v>
      </c>
      <c r="O170" s="56">
        <v>1250497.29</v>
      </c>
      <c r="P170" s="56">
        <v>240144.29</v>
      </c>
      <c r="Q170" s="56">
        <v>69997.990000000005</v>
      </c>
      <c r="R170" s="56">
        <v>261177.54</v>
      </c>
      <c r="S170" s="57" t="s">
        <v>1379</v>
      </c>
      <c r="T170" s="56">
        <v>1299462.03</v>
      </c>
      <c r="U170" s="55" t="s">
        <v>236</v>
      </c>
      <c r="V170" s="53" t="s">
        <v>1318</v>
      </c>
      <c r="W170" s="9">
        <f>IF(OR(LEFT(I170)="7",LEFT(I170,1)="8"),VALUE(RIGHT(I170,3)),VALUE(RIGHT(I170,4)))</f>
        <v>734</v>
      </c>
    </row>
    <row r="171" spans="1:23" s="10" customFormat="1" ht="142.5" customHeight="1">
      <c r="A171" s="8">
        <v>10</v>
      </c>
      <c r="B171" s="59" t="s">
        <v>695</v>
      </c>
      <c r="C171" s="59" t="s">
        <v>102</v>
      </c>
      <c r="D171" s="59" t="s">
        <v>196</v>
      </c>
      <c r="E171" s="51">
        <v>1</v>
      </c>
      <c r="F171" s="52" t="s">
        <v>638</v>
      </c>
      <c r="G171" s="53" t="s">
        <v>639</v>
      </c>
      <c r="H171" s="53" t="s">
        <v>639</v>
      </c>
      <c r="I171" s="54" t="s">
        <v>1159</v>
      </c>
      <c r="J171" s="55" t="s">
        <v>1160</v>
      </c>
      <c r="K171" s="55" t="s">
        <v>1161</v>
      </c>
      <c r="L171" s="55" t="s">
        <v>710</v>
      </c>
      <c r="M171" s="55" t="s">
        <v>643</v>
      </c>
      <c r="N171" s="55" t="s">
        <v>353</v>
      </c>
      <c r="O171" s="56">
        <v>33848456.43</v>
      </c>
      <c r="P171" s="56">
        <v>5473876.4299999997</v>
      </c>
      <c r="Q171" s="56">
        <v>1606581.76</v>
      </c>
      <c r="R171" s="56">
        <v>11046713.890000001</v>
      </c>
      <c r="S171" s="57" t="s">
        <v>1380</v>
      </c>
      <c r="T171" s="56">
        <v>29882200.73</v>
      </c>
      <c r="U171" s="55" t="s">
        <v>236</v>
      </c>
      <c r="V171" s="53" t="s">
        <v>1319</v>
      </c>
      <c r="W171" s="9">
        <f>IF(OR(LEFT(I171)="7",LEFT(I171,1)="8"),VALUE(RIGHT(I171,3)),VALUE(RIGHT(I171,4)))</f>
        <v>1558</v>
      </c>
    </row>
    <row r="172" spans="1:23" s="10" customFormat="1" ht="284.25" customHeight="1">
      <c r="A172" s="8">
        <v>10</v>
      </c>
      <c r="B172" s="59" t="s">
        <v>695</v>
      </c>
      <c r="C172" s="59" t="s">
        <v>102</v>
      </c>
      <c r="D172" s="59" t="s">
        <v>196</v>
      </c>
      <c r="E172" s="51">
        <v>1</v>
      </c>
      <c r="F172" s="52" t="s">
        <v>990</v>
      </c>
      <c r="G172" s="53" t="s">
        <v>991</v>
      </c>
      <c r="H172" s="53" t="s">
        <v>584</v>
      </c>
      <c r="I172" s="54" t="s">
        <v>50</v>
      </c>
      <c r="J172" s="55" t="s">
        <v>1015</v>
      </c>
      <c r="K172" s="55" t="s">
        <v>1016</v>
      </c>
      <c r="L172" s="55" t="s">
        <v>233</v>
      </c>
      <c r="M172" s="55" t="s">
        <v>588</v>
      </c>
      <c r="N172" s="55" t="s">
        <v>235</v>
      </c>
      <c r="O172" s="56">
        <v>11243728.48</v>
      </c>
      <c r="P172" s="56">
        <v>0</v>
      </c>
      <c r="Q172" s="56">
        <v>116047.67999999999</v>
      </c>
      <c r="R172" s="56">
        <v>6267409.2400000002</v>
      </c>
      <c r="S172" s="57" t="s">
        <v>1742</v>
      </c>
      <c r="T172" s="56">
        <v>5092366.92</v>
      </c>
      <c r="U172" s="55" t="s">
        <v>236</v>
      </c>
      <c r="V172" s="53" t="s">
        <v>1042</v>
      </c>
      <c r="W172" s="9">
        <f>IF(OR(LEFT(I172)="7",LEFT(I172,1)="8"),VALUE(RIGHT(I172,3)),VALUE(RIGHT(I172,4)))</f>
        <v>1324</v>
      </c>
    </row>
    <row r="173" spans="1:23" s="29" customFormat="1" ht="15" outlineLevel="2">
      <c r="A173" s="27"/>
      <c r="B173" s="68" t="s">
        <v>285</v>
      </c>
      <c r="C173" s="69"/>
      <c r="D173" s="69"/>
      <c r="E173" s="46">
        <f>SUBTOTAL(9,E174:E174)</f>
        <v>1</v>
      </c>
      <c r="F173" s="47"/>
      <c r="G173" s="47"/>
      <c r="H173" s="47"/>
      <c r="I173" s="48"/>
      <c r="J173" s="47"/>
      <c r="K173" s="47"/>
      <c r="L173" s="47"/>
      <c r="M173" s="47"/>
      <c r="N173" s="47"/>
      <c r="O173" s="49"/>
      <c r="P173" s="49"/>
      <c r="Q173" s="49"/>
      <c r="R173" s="49"/>
      <c r="S173" s="47"/>
      <c r="T173" s="49"/>
      <c r="U173" s="47"/>
      <c r="V173" s="50"/>
      <c r="W173" s="28"/>
    </row>
    <row r="174" spans="1:23" s="10" customFormat="1" ht="142.5" customHeight="1">
      <c r="A174" s="8">
        <v>10</v>
      </c>
      <c r="B174" s="59" t="s">
        <v>695</v>
      </c>
      <c r="C174" s="59" t="s">
        <v>102</v>
      </c>
      <c r="D174" s="59" t="s">
        <v>802</v>
      </c>
      <c r="E174" s="51">
        <v>1</v>
      </c>
      <c r="F174" s="52" t="s">
        <v>860</v>
      </c>
      <c r="G174" s="53" t="s">
        <v>861</v>
      </c>
      <c r="H174" s="53" t="s">
        <v>861</v>
      </c>
      <c r="I174" s="54" t="s">
        <v>108</v>
      </c>
      <c r="J174" s="55" t="s">
        <v>212</v>
      </c>
      <c r="K174" s="55" t="s">
        <v>821</v>
      </c>
      <c r="L174" s="55" t="s">
        <v>710</v>
      </c>
      <c r="M174" s="55" t="s">
        <v>645</v>
      </c>
      <c r="N174" s="55" t="s">
        <v>801</v>
      </c>
      <c r="O174" s="56">
        <v>9683527.8900000006</v>
      </c>
      <c r="P174" s="56">
        <v>50801743.57</v>
      </c>
      <c r="Q174" s="56">
        <v>1706803.66</v>
      </c>
      <c r="R174" s="56">
        <v>53166086.170000002</v>
      </c>
      <c r="S174" s="57" t="s">
        <v>1512</v>
      </c>
      <c r="T174" s="56">
        <v>9025988.9499999993</v>
      </c>
      <c r="U174" s="55" t="s">
        <v>683</v>
      </c>
      <c r="V174" s="53" t="s">
        <v>1043</v>
      </c>
      <c r="W174" s="9">
        <f>IF(OR(LEFT(I174)="7",LEFT(I174,1)="8"),VALUE(RIGHT(I174,3)),VALUE(RIGHT(I174,4)))</f>
        <v>1416</v>
      </c>
    </row>
    <row r="175" spans="1:23" s="26" customFormat="1" ht="15" outlineLevel="1">
      <c r="A175" s="24"/>
      <c r="B175" s="70" t="s">
        <v>168</v>
      </c>
      <c r="C175" s="71" t="s">
        <v>687</v>
      </c>
      <c r="D175" s="71"/>
      <c r="E175" s="41">
        <f>SUBTOTAL(9,E177)</f>
        <v>1</v>
      </c>
      <c r="F175" s="42"/>
      <c r="G175" s="42"/>
      <c r="H175" s="42"/>
      <c r="I175" s="43"/>
      <c r="J175" s="42"/>
      <c r="K175" s="42"/>
      <c r="L175" s="42"/>
      <c r="M175" s="42"/>
      <c r="N175" s="42"/>
      <c r="O175" s="44"/>
      <c r="P175" s="44"/>
      <c r="Q175" s="44"/>
      <c r="R175" s="44"/>
      <c r="S175" s="42"/>
      <c r="T175" s="44"/>
      <c r="U175" s="42"/>
      <c r="V175" s="45"/>
      <c r="W175" s="25"/>
    </row>
    <row r="176" spans="1:23" s="29" customFormat="1" ht="15" outlineLevel="2">
      <c r="A176" s="27"/>
      <c r="B176" s="68" t="s">
        <v>282</v>
      </c>
      <c r="C176" s="69"/>
      <c r="D176" s="69"/>
      <c r="E176" s="46">
        <f>SUBTOTAL(9,E177)</f>
        <v>1</v>
      </c>
      <c r="F176" s="47"/>
      <c r="G176" s="47"/>
      <c r="H176" s="47"/>
      <c r="I176" s="48"/>
      <c r="J176" s="47"/>
      <c r="K176" s="47"/>
      <c r="L176" s="47"/>
      <c r="M176" s="47"/>
      <c r="N176" s="47"/>
      <c r="O176" s="49"/>
      <c r="P176" s="49"/>
      <c r="Q176" s="49"/>
      <c r="R176" s="49"/>
      <c r="S176" s="47"/>
      <c r="T176" s="49"/>
      <c r="U176" s="47"/>
      <c r="V176" s="50"/>
      <c r="W176" s="28"/>
    </row>
    <row r="177" spans="1:23" s="10" customFormat="1" ht="142.5" customHeight="1">
      <c r="A177" s="8">
        <v>10</v>
      </c>
      <c r="B177" s="59" t="s">
        <v>695</v>
      </c>
      <c r="C177" s="59" t="s">
        <v>67</v>
      </c>
      <c r="D177" s="59" t="s">
        <v>196</v>
      </c>
      <c r="E177" s="51">
        <v>1</v>
      </c>
      <c r="F177" s="52" t="s">
        <v>990</v>
      </c>
      <c r="G177" s="53" t="s">
        <v>991</v>
      </c>
      <c r="H177" s="53" t="s">
        <v>991</v>
      </c>
      <c r="I177" s="54" t="s">
        <v>992</v>
      </c>
      <c r="J177" s="55" t="s">
        <v>993</v>
      </c>
      <c r="K177" s="55" t="s">
        <v>994</v>
      </c>
      <c r="L177" s="55" t="s">
        <v>233</v>
      </c>
      <c r="M177" s="55" t="s">
        <v>588</v>
      </c>
      <c r="N177" s="55" t="s">
        <v>675</v>
      </c>
      <c r="O177" s="56">
        <v>67896918.700000003</v>
      </c>
      <c r="P177" s="56">
        <v>0</v>
      </c>
      <c r="Q177" s="56">
        <v>2688076.05</v>
      </c>
      <c r="R177" s="56">
        <v>7951719.8700000001</v>
      </c>
      <c r="S177" s="57" t="s">
        <v>1743</v>
      </c>
      <c r="T177" s="56">
        <v>62633274.880000003</v>
      </c>
      <c r="U177" s="55" t="s">
        <v>683</v>
      </c>
      <c r="V177" s="53" t="s">
        <v>1044</v>
      </c>
      <c r="W177" s="9">
        <f>IF(OR(LEFT(I177)="7",LEFT(I177,1)="8"),VALUE(RIGHT(I177,3)),VALUE(RIGHT(I177,4)))</f>
        <v>1542</v>
      </c>
    </row>
    <row r="178" spans="1:23" s="23" customFormat="1" ht="24.75" customHeight="1" outlineLevel="3">
      <c r="A178" s="21"/>
      <c r="B178" s="72" t="s">
        <v>791</v>
      </c>
      <c r="C178" s="73"/>
      <c r="D178" s="73"/>
      <c r="E178" s="35">
        <f>SUBTOTAL(9,E181:E233)</f>
        <v>46</v>
      </c>
      <c r="F178" s="36"/>
      <c r="G178" s="36"/>
      <c r="H178" s="36"/>
      <c r="I178" s="37"/>
      <c r="J178" s="36"/>
      <c r="K178" s="36"/>
      <c r="L178" s="36"/>
      <c r="M178" s="36"/>
      <c r="N178" s="36"/>
      <c r="O178" s="38"/>
      <c r="P178" s="39"/>
      <c r="Q178" s="39"/>
      <c r="R178" s="39"/>
      <c r="S178" s="36"/>
      <c r="T178" s="39"/>
      <c r="U178" s="36"/>
      <c r="V178" s="40"/>
      <c r="W178" s="22"/>
    </row>
    <row r="179" spans="1:23" s="26" customFormat="1" ht="15" outlineLevel="1">
      <c r="A179" s="24"/>
      <c r="B179" s="70" t="s">
        <v>689</v>
      </c>
      <c r="C179" s="71" t="s">
        <v>687</v>
      </c>
      <c r="D179" s="71"/>
      <c r="E179" s="41">
        <f>SUBTOTAL(9,E181:E221)</f>
        <v>39</v>
      </c>
      <c r="F179" s="42"/>
      <c r="G179" s="42"/>
      <c r="H179" s="42"/>
      <c r="I179" s="43"/>
      <c r="J179" s="42"/>
      <c r="K179" s="42"/>
      <c r="L179" s="42"/>
      <c r="M179" s="42"/>
      <c r="N179" s="42"/>
      <c r="O179" s="44"/>
      <c r="P179" s="44"/>
      <c r="Q179" s="44"/>
      <c r="R179" s="44"/>
      <c r="S179" s="42"/>
      <c r="T179" s="44"/>
      <c r="U179" s="42"/>
      <c r="V179" s="45"/>
      <c r="W179" s="25"/>
    </row>
    <row r="180" spans="1:23" s="29" customFormat="1" ht="15" outlineLevel="2">
      <c r="A180" s="27"/>
      <c r="B180" s="68" t="s">
        <v>282</v>
      </c>
      <c r="C180" s="69"/>
      <c r="D180" s="69"/>
      <c r="E180" s="46">
        <f>SUBTOTAL(9,E181:E204)</f>
        <v>24</v>
      </c>
      <c r="F180" s="47"/>
      <c r="G180" s="47"/>
      <c r="H180" s="47"/>
      <c r="I180" s="48"/>
      <c r="J180" s="47"/>
      <c r="K180" s="47"/>
      <c r="L180" s="47"/>
      <c r="M180" s="47"/>
      <c r="N180" s="47"/>
      <c r="O180" s="49"/>
      <c r="P180" s="49"/>
      <c r="Q180" s="49"/>
      <c r="R180" s="49"/>
      <c r="S180" s="47"/>
      <c r="T180" s="49"/>
      <c r="U180" s="47"/>
      <c r="V180" s="50"/>
      <c r="W180" s="28"/>
    </row>
    <row r="181" spans="1:23" s="10" customFormat="1" ht="142.5" customHeight="1">
      <c r="A181" s="8">
        <v>11</v>
      </c>
      <c r="B181" s="59" t="s">
        <v>791</v>
      </c>
      <c r="C181" s="59" t="s">
        <v>102</v>
      </c>
      <c r="D181" s="59" t="s">
        <v>196</v>
      </c>
      <c r="E181" s="51">
        <v>1</v>
      </c>
      <c r="F181" s="52">
        <v>112</v>
      </c>
      <c r="G181" s="53" t="s">
        <v>792</v>
      </c>
      <c r="H181" s="53" t="s">
        <v>524</v>
      </c>
      <c r="I181" s="54">
        <v>700011112023</v>
      </c>
      <c r="J181" s="55" t="s">
        <v>829</v>
      </c>
      <c r="K181" s="55" t="s">
        <v>830</v>
      </c>
      <c r="L181" s="55" t="s">
        <v>233</v>
      </c>
      <c r="M181" s="55" t="s">
        <v>234</v>
      </c>
      <c r="N181" s="55" t="s">
        <v>675</v>
      </c>
      <c r="O181" s="56">
        <v>5887096</v>
      </c>
      <c r="P181" s="56">
        <v>427942</v>
      </c>
      <c r="Q181" s="56">
        <v>206630</v>
      </c>
      <c r="R181" s="56">
        <v>108862</v>
      </c>
      <c r="S181" s="57" t="s">
        <v>1595</v>
      </c>
      <c r="T181" s="56">
        <v>6125912</v>
      </c>
      <c r="U181" s="55" t="s">
        <v>683</v>
      </c>
      <c r="V181" s="53" t="s">
        <v>1744</v>
      </c>
      <c r="W181" s="9">
        <f>IF(OR(LEFT(I181)="7",LEFT(I181,1)="8"),VALUE(RIGHT(I181,3)),VALUE(RIGHT(I181,4)))</f>
        <v>23</v>
      </c>
    </row>
    <row r="182" spans="1:23" s="10" customFormat="1" ht="142.5" customHeight="1">
      <c r="A182" s="8">
        <v>11</v>
      </c>
      <c r="B182" s="59" t="s">
        <v>791</v>
      </c>
      <c r="C182" s="59" t="s">
        <v>102</v>
      </c>
      <c r="D182" s="59" t="s">
        <v>196</v>
      </c>
      <c r="E182" s="51">
        <v>1</v>
      </c>
      <c r="F182" s="52">
        <v>112</v>
      </c>
      <c r="G182" s="53" t="s">
        <v>792</v>
      </c>
      <c r="H182" s="53" t="s">
        <v>524</v>
      </c>
      <c r="I182" s="54">
        <v>700011200225</v>
      </c>
      <c r="J182" s="55" t="s">
        <v>793</v>
      </c>
      <c r="K182" s="55" t="s">
        <v>794</v>
      </c>
      <c r="L182" s="55" t="s">
        <v>710</v>
      </c>
      <c r="M182" s="55" t="s">
        <v>425</v>
      </c>
      <c r="N182" s="55" t="s">
        <v>675</v>
      </c>
      <c r="O182" s="56">
        <v>4602885</v>
      </c>
      <c r="P182" s="56">
        <v>3371092</v>
      </c>
      <c r="Q182" s="56">
        <v>133845</v>
      </c>
      <c r="R182" s="56">
        <v>570003</v>
      </c>
      <c r="S182" s="57" t="s">
        <v>1513</v>
      </c>
      <c r="T182" s="56">
        <v>7537819</v>
      </c>
      <c r="U182" s="55" t="s">
        <v>683</v>
      </c>
      <c r="V182" s="53" t="s">
        <v>1745</v>
      </c>
      <c r="W182" s="9">
        <f>IF(OR(LEFT(I182)="7",LEFT(I182,1)="8"),VALUE(RIGHT(I182,3)),VALUE(RIGHT(I182,4)))</f>
        <v>225</v>
      </c>
    </row>
    <row r="183" spans="1:23" s="10" customFormat="1" ht="142.5" customHeight="1">
      <c r="A183" s="8">
        <v>11</v>
      </c>
      <c r="B183" s="59" t="s">
        <v>791</v>
      </c>
      <c r="C183" s="59" t="s">
        <v>102</v>
      </c>
      <c r="D183" s="59" t="s">
        <v>196</v>
      </c>
      <c r="E183" s="51">
        <v>1</v>
      </c>
      <c r="F183" s="52">
        <v>310</v>
      </c>
      <c r="G183" s="53" t="s">
        <v>375</v>
      </c>
      <c r="H183" s="53" t="s">
        <v>524</v>
      </c>
      <c r="I183" s="54">
        <v>20011130001221</v>
      </c>
      <c r="J183" s="55" t="s">
        <v>376</v>
      </c>
      <c r="K183" s="55" t="s">
        <v>377</v>
      </c>
      <c r="L183" s="55" t="s">
        <v>710</v>
      </c>
      <c r="M183" s="55" t="s">
        <v>645</v>
      </c>
      <c r="N183" s="55" t="s">
        <v>675</v>
      </c>
      <c r="O183" s="56">
        <v>224876326.21000001</v>
      </c>
      <c r="P183" s="56">
        <v>147279964.36000001</v>
      </c>
      <c r="Q183" s="56">
        <v>9741367.0700000003</v>
      </c>
      <c r="R183" s="56">
        <v>221468296.81999999</v>
      </c>
      <c r="S183" s="57" t="s">
        <v>1746</v>
      </c>
      <c r="T183" s="56">
        <v>160429360.81999999</v>
      </c>
      <c r="U183" s="55" t="s">
        <v>683</v>
      </c>
      <c r="V183" s="53" t="s">
        <v>1381</v>
      </c>
      <c r="W183" s="9">
        <f>IF(OR(LEFT(I183)="7",LEFT(I183,1)="8"),VALUE(RIGHT(I183,3)),VALUE(RIGHT(I183,4)))</f>
        <v>1221</v>
      </c>
    </row>
    <row r="184" spans="1:23" s="10" customFormat="1" ht="152.25" customHeight="1">
      <c r="A184" s="8">
        <v>11</v>
      </c>
      <c r="B184" s="59" t="s">
        <v>791</v>
      </c>
      <c r="C184" s="59" t="s">
        <v>102</v>
      </c>
      <c r="D184" s="59" t="s">
        <v>196</v>
      </c>
      <c r="E184" s="51">
        <v>1</v>
      </c>
      <c r="F184" s="52">
        <v>310</v>
      </c>
      <c r="G184" s="53" t="s">
        <v>375</v>
      </c>
      <c r="H184" s="53" t="s">
        <v>524</v>
      </c>
      <c r="I184" s="54">
        <v>20141131001579</v>
      </c>
      <c r="J184" s="55" t="s">
        <v>1352</v>
      </c>
      <c r="K184" s="55" t="s">
        <v>1353</v>
      </c>
      <c r="L184" s="55" t="s">
        <v>233</v>
      </c>
      <c r="M184" s="55" t="s">
        <v>665</v>
      </c>
      <c r="N184" s="55" t="s">
        <v>675</v>
      </c>
      <c r="O184" s="56">
        <v>7843399213.2700005</v>
      </c>
      <c r="P184" s="56">
        <v>4023341121.5799999</v>
      </c>
      <c r="Q184" s="56">
        <v>173708184.97999999</v>
      </c>
      <c r="R184" s="56">
        <v>6420105626.2799997</v>
      </c>
      <c r="S184" s="57" t="s">
        <v>1747</v>
      </c>
      <c r="T184" s="56">
        <v>5620342893.5500002</v>
      </c>
      <c r="U184" s="55" t="s">
        <v>236</v>
      </c>
      <c r="V184" s="53" t="s">
        <v>1748</v>
      </c>
      <c r="W184" s="9">
        <f>IF(OR(LEFT(I184)="7",LEFT(I184,1)="8"),VALUE(RIGHT(I184,3)),VALUE(RIGHT(I184,4)))</f>
        <v>1579</v>
      </c>
    </row>
    <row r="185" spans="1:23" s="10" customFormat="1" ht="220.5" customHeight="1">
      <c r="A185" s="8">
        <v>11</v>
      </c>
      <c r="B185" s="59" t="s">
        <v>791</v>
      </c>
      <c r="C185" s="59" t="s">
        <v>102</v>
      </c>
      <c r="D185" s="59" t="s">
        <v>196</v>
      </c>
      <c r="E185" s="51">
        <v>1</v>
      </c>
      <c r="F185" s="52">
        <v>511</v>
      </c>
      <c r="G185" s="53" t="s">
        <v>511</v>
      </c>
      <c r="H185" s="53" t="s">
        <v>524</v>
      </c>
      <c r="I185" s="54" t="s">
        <v>475</v>
      </c>
      <c r="J185" s="55" t="s">
        <v>476</v>
      </c>
      <c r="K185" s="55" t="s">
        <v>803</v>
      </c>
      <c r="L185" s="55" t="s">
        <v>710</v>
      </c>
      <c r="M185" s="55" t="s">
        <v>425</v>
      </c>
      <c r="N185" s="55" t="s">
        <v>675</v>
      </c>
      <c r="O185" s="56">
        <v>0</v>
      </c>
      <c r="P185" s="56">
        <v>0</v>
      </c>
      <c r="Q185" s="56">
        <v>0</v>
      </c>
      <c r="R185" s="56">
        <v>0</v>
      </c>
      <c r="S185" s="57" t="s">
        <v>1514</v>
      </c>
      <c r="T185" s="56">
        <v>0</v>
      </c>
      <c r="U185" s="55" t="s">
        <v>236</v>
      </c>
      <c r="V185" s="53" t="s">
        <v>1487</v>
      </c>
      <c r="W185" s="9">
        <f>IF(OR(LEFT(I185)="7",LEFT(I185,1)="8"),VALUE(RIGHT(I185,3)),VALUE(RIGHT(I185,4)))</f>
        <v>893</v>
      </c>
    </row>
    <row r="186" spans="1:23" s="10" customFormat="1" ht="142.5" customHeight="1">
      <c r="A186" s="8">
        <v>11</v>
      </c>
      <c r="B186" s="59" t="s">
        <v>791</v>
      </c>
      <c r="C186" s="59" t="s">
        <v>102</v>
      </c>
      <c r="D186" s="59" t="s">
        <v>196</v>
      </c>
      <c r="E186" s="51">
        <v>1</v>
      </c>
      <c r="F186" s="52">
        <v>616</v>
      </c>
      <c r="G186" s="53" t="s">
        <v>378</v>
      </c>
      <c r="H186" s="53" t="s">
        <v>524</v>
      </c>
      <c r="I186" s="54">
        <v>20021151001232</v>
      </c>
      <c r="J186" s="55" t="s">
        <v>379</v>
      </c>
      <c r="K186" s="55" t="s">
        <v>380</v>
      </c>
      <c r="L186" s="55" t="s">
        <v>710</v>
      </c>
      <c r="M186" s="55" t="s">
        <v>510</v>
      </c>
      <c r="N186" s="55" t="s">
        <v>675</v>
      </c>
      <c r="O186" s="56">
        <v>183346930.80000001</v>
      </c>
      <c r="P186" s="56">
        <v>9256124.6500000004</v>
      </c>
      <c r="Q186" s="56">
        <v>7363743.4000000004</v>
      </c>
      <c r="R186" s="56">
        <v>17097304.489999998</v>
      </c>
      <c r="S186" s="57" t="s">
        <v>1749</v>
      </c>
      <c r="T186" s="56">
        <v>182869494.36000001</v>
      </c>
      <c r="U186" s="55" t="s">
        <v>683</v>
      </c>
      <c r="V186" s="53" t="s">
        <v>1515</v>
      </c>
      <c r="W186" s="9">
        <f>IF(OR(LEFT(I186)="7",LEFT(I186,1)="8"),VALUE(RIGHT(I186,3)),VALUE(RIGHT(I186,4)))</f>
        <v>1232</v>
      </c>
    </row>
    <row r="187" spans="1:23" s="10" customFormat="1" ht="205.5" customHeight="1">
      <c r="A187" s="8">
        <v>11</v>
      </c>
      <c r="B187" s="59" t="s">
        <v>791</v>
      </c>
      <c r="C187" s="59" t="s">
        <v>102</v>
      </c>
      <c r="D187" s="59" t="s">
        <v>196</v>
      </c>
      <c r="E187" s="51">
        <v>1</v>
      </c>
      <c r="F187" s="52">
        <v>711</v>
      </c>
      <c r="G187" s="53" t="s">
        <v>811</v>
      </c>
      <c r="H187" s="53" t="s">
        <v>524</v>
      </c>
      <c r="I187" s="54">
        <v>700011300372</v>
      </c>
      <c r="J187" s="55" t="s">
        <v>812</v>
      </c>
      <c r="K187" s="55" t="s">
        <v>501</v>
      </c>
      <c r="L187" s="55" t="s">
        <v>710</v>
      </c>
      <c r="M187" s="55" t="s">
        <v>813</v>
      </c>
      <c r="N187" s="55" t="s">
        <v>801</v>
      </c>
      <c r="O187" s="56">
        <v>13667419795.530001</v>
      </c>
      <c r="P187" s="56">
        <v>1048254818.49</v>
      </c>
      <c r="Q187" s="56">
        <v>7167433.5899999999</v>
      </c>
      <c r="R187" s="56">
        <v>290974152.56999999</v>
      </c>
      <c r="S187" s="57" t="s">
        <v>1750</v>
      </c>
      <c r="T187" s="56">
        <v>14431867895.040001</v>
      </c>
      <c r="U187" s="55" t="s">
        <v>683</v>
      </c>
      <c r="V187" s="53" t="s">
        <v>1751</v>
      </c>
      <c r="W187" s="9">
        <f>IF(OR(LEFT(I187)="7",LEFT(I187,1)="8"),VALUE(RIGHT(I187,3)),VALUE(RIGHT(I187,4)))</f>
        <v>372</v>
      </c>
    </row>
    <row r="188" spans="1:23" s="10" customFormat="1" ht="152.25" customHeight="1">
      <c r="A188" s="8">
        <v>11</v>
      </c>
      <c r="B188" s="59" t="s">
        <v>791</v>
      </c>
      <c r="C188" s="59" t="s">
        <v>102</v>
      </c>
      <c r="D188" s="59" t="s">
        <v>196</v>
      </c>
      <c r="E188" s="51">
        <v>1</v>
      </c>
      <c r="F188" s="52">
        <v>711</v>
      </c>
      <c r="G188" s="53" t="s">
        <v>811</v>
      </c>
      <c r="H188" s="53" t="s">
        <v>524</v>
      </c>
      <c r="I188" s="54">
        <v>19991170000914</v>
      </c>
      <c r="J188" s="55" t="s">
        <v>177</v>
      </c>
      <c r="K188" s="55" t="s">
        <v>178</v>
      </c>
      <c r="L188" s="55" t="s">
        <v>710</v>
      </c>
      <c r="M188" s="55" t="s">
        <v>645</v>
      </c>
      <c r="N188" s="55" t="s">
        <v>675</v>
      </c>
      <c r="O188" s="56">
        <v>897369510.92999995</v>
      </c>
      <c r="P188" s="56">
        <v>0</v>
      </c>
      <c r="Q188" s="56">
        <v>38685346.57</v>
      </c>
      <c r="R188" s="56">
        <v>1732371.08</v>
      </c>
      <c r="S188" s="57" t="s">
        <v>1752</v>
      </c>
      <c r="T188" s="56">
        <v>934313786.41999996</v>
      </c>
      <c r="U188" s="55" t="s">
        <v>683</v>
      </c>
      <c r="V188" s="53" t="s">
        <v>1753</v>
      </c>
      <c r="W188" s="9">
        <f>IF(OR(LEFT(I188)="7",LEFT(I188,1)="8"),VALUE(RIGHT(I188,3)),VALUE(RIGHT(I188,4)))</f>
        <v>914</v>
      </c>
    </row>
    <row r="189" spans="1:23" s="10" customFormat="1" ht="217.5" customHeight="1">
      <c r="A189" s="8">
        <v>11</v>
      </c>
      <c r="B189" s="59" t="s">
        <v>791</v>
      </c>
      <c r="C189" s="59" t="s">
        <v>102</v>
      </c>
      <c r="D189" s="59" t="s">
        <v>196</v>
      </c>
      <c r="E189" s="51">
        <v>1</v>
      </c>
      <c r="F189" s="52" t="s">
        <v>776</v>
      </c>
      <c r="G189" s="53" t="s">
        <v>731</v>
      </c>
      <c r="H189" s="53" t="s">
        <v>524</v>
      </c>
      <c r="I189" s="54" t="s">
        <v>730</v>
      </c>
      <c r="J189" s="55" t="s">
        <v>553</v>
      </c>
      <c r="K189" s="55" t="s">
        <v>833</v>
      </c>
      <c r="L189" s="55" t="s">
        <v>710</v>
      </c>
      <c r="M189" s="55" t="s">
        <v>870</v>
      </c>
      <c r="N189" s="55" t="s">
        <v>235</v>
      </c>
      <c r="O189" s="56">
        <v>25063466.809999999</v>
      </c>
      <c r="P189" s="56">
        <v>54607929.549999997</v>
      </c>
      <c r="Q189" s="56">
        <v>2192244.2799999998</v>
      </c>
      <c r="R189" s="56">
        <v>27255711.09</v>
      </c>
      <c r="S189" s="57" t="s">
        <v>1307</v>
      </c>
      <c r="T189" s="56">
        <v>54607929.549999997</v>
      </c>
      <c r="U189" s="55" t="s">
        <v>236</v>
      </c>
      <c r="V189" s="53" t="s">
        <v>1596</v>
      </c>
      <c r="W189" s="9">
        <f>IF(OR(LEFT(I189)="7",LEFT(I189,1)="8"),VALUE(RIGHT(I189,3)),VALUE(RIGHT(I189,4)))</f>
        <v>1454</v>
      </c>
    </row>
    <row r="190" spans="1:23" s="10" customFormat="1" ht="175.5" customHeight="1">
      <c r="A190" s="8">
        <v>11</v>
      </c>
      <c r="B190" s="59" t="s">
        <v>791</v>
      </c>
      <c r="C190" s="59" t="s">
        <v>102</v>
      </c>
      <c r="D190" s="59" t="s">
        <v>196</v>
      </c>
      <c r="E190" s="51">
        <v>1</v>
      </c>
      <c r="F190" s="52" t="s">
        <v>814</v>
      </c>
      <c r="G190" s="53" t="s">
        <v>815</v>
      </c>
      <c r="H190" s="53" t="s">
        <v>815</v>
      </c>
      <c r="I190" s="54" t="s">
        <v>816</v>
      </c>
      <c r="J190" s="55" t="s">
        <v>817</v>
      </c>
      <c r="K190" s="55" t="s">
        <v>625</v>
      </c>
      <c r="L190" s="55" t="s">
        <v>710</v>
      </c>
      <c r="M190" s="55" t="s">
        <v>870</v>
      </c>
      <c r="N190" s="55" t="s">
        <v>675</v>
      </c>
      <c r="O190" s="56">
        <v>49669962.909999996</v>
      </c>
      <c r="P190" s="56">
        <v>0</v>
      </c>
      <c r="Q190" s="56">
        <v>1305247.26</v>
      </c>
      <c r="R190" s="56">
        <v>3533651.92</v>
      </c>
      <c r="S190" s="57" t="s">
        <v>1754</v>
      </c>
      <c r="T190" s="56">
        <v>47441558.25</v>
      </c>
      <c r="U190" s="55" t="s">
        <v>683</v>
      </c>
      <c r="V190" s="53" t="s">
        <v>1045</v>
      </c>
      <c r="W190" s="9">
        <f>IF(OR(LEFT(I190)="7",LEFT(I190,1)="8"),VALUE(RIGHT(I190,3)),VALUE(RIGHT(I190,4)))</f>
        <v>256</v>
      </c>
    </row>
    <row r="191" spans="1:23" s="10" customFormat="1" ht="142.5" customHeight="1">
      <c r="A191" s="8">
        <v>11</v>
      </c>
      <c r="B191" s="59" t="s">
        <v>791</v>
      </c>
      <c r="C191" s="59" t="s">
        <v>102</v>
      </c>
      <c r="D191" s="59" t="s">
        <v>196</v>
      </c>
      <c r="E191" s="51">
        <v>1</v>
      </c>
      <c r="F191" s="52" t="s">
        <v>428</v>
      </c>
      <c r="G191" s="53" t="s">
        <v>761</v>
      </c>
      <c r="H191" s="53" t="s">
        <v>524</v>
      </c>
      <c r="I191" s="54" t="s">
        <v>762</v>
      </c>
      <c r="J191" s="55" t="s">
        <v>729</v>
      </c>
      <c r="K191" s="55" t="s">
        <v>502</v>
      </c>
      <c r="L191" s="55" t="s">
        <v>710</v>
      </c>
      <c r="M191" s="55" t="s">
        <v>425</v>
      </c>
      <c r="N191" s="55" t="s">
        <v>675</v>
      </c>
      <c r="O191" s="56">
        <v>1302063371.3099999</v>
      </c>
      <c r="P191" s="56">
        <v>332633490.92000002</v>
      </c>
      <c r="Q191" s="56">
        <v>2239944.64</v>
      </c>
      <c r="R191" s="56">
        <v>292585635.17000002</v>
      </c>
      <c r="S191" s="57" t="s">
        <v>1488</v>
      </c>
      <c r="T191" s="56">
        <v>1258058785.99</v>
      </c>
      <c r="U191" s="55" t="s">
        <v>683</v>
      </c>
      <c r="V191" s="53" t="s">
        <v>1755</v>
      </c>
      <c r="W191" s="9">
        <f>IF(OR(LEFT(I191)="7",LEFT(I191,1)="8"),VALUE(RIGHT(I191,3)),VALUE(RIGHT(I191,4)))</f>
        <v>1099</v>
      </c>
    </row>
    <row r="192" spans="1:23" s="10" customFormat="1" ht="150.75" customHeight="1">
      <c r="A192" s="8">
        <v>11</v>
      </c>
      <c r="B192" s="59" t="s">
        <v>791</v>
      </c>
      <c r="C192" s="59" t="s">
        <v>102</v>
      </c>
      <c r="D192" s="59" t="s">
        <v>196</v>
      </c>
      <c r="E192" s="51">
        <v>1</v>
      </c>
      <c r="F192" s="52" t="s">
        <v>575</v>
      </c>
      <c r="G192" s="53" t="s">
        <v>248</v>
      </c>
      <c r="H192" s="53" t="s">
        <v>524</v>
      </c>
      <c r="I192" s="54" t="s">
        <v>543</v>
      </c>
      <c r="J192" s="55" t="s">
        <v>544</v>
      </c>
      <c r="K192" s="55" t="s">
        <v>956</v>
      </c>
      <c r="L192" s="55" t="s">
        <v>233</v>
      </c>
      <c r="M192" s="55" t="s">
        <v>393</v>
      </c>
      <c r="N192" s="55" t="s">
        <v>235</v>
      </c>
      <c r="O192" s="56">
        <v>498283667.85000002</v>
      </c>
      <c r="P192" s="56">
        <v>70231236</v>
      </c>
      <c r="Q192" s="56">
        <v>19292690.75</v>
      </c>
      <c r="R192" s="56">
        <v>15499174.93</v>
      </c>
      <c r="S192" s="57" t="s">
        <v>1249</v>
      </c>
      <c r="T192" s="56">
        <v>507297405.06</v>
      </c>
      <c r="U192" s="55" t="s">
        <v>683</v>
      </c>
      <c r="V192" s="53" t="s">
        <v>1162</v>
      </c>
      <c r="W192" s="9">
        <f>IF(OR(LEFT(I192)="7",LEFT(I192,1)="8"),VALUE(RIGHT(I192,3)),VALUE(RIGHT(I192,4)))</f>
        <v>1513</v>
      </c>
    </row>
    <row r="193" spans="1:23" s="10" customFormat="1" ht="142.5" customHeight="1">
      <c r="A193" s="8">
        <v>11</v>
      </c>
      <c r="B193" s="59" t="s">
        <v>791</v>
      </c>
      <c r="C193" s="59" t="s">
        <v>102</v>
      </c>
      <c r="D193" s="59" t="s">
        <v>196</v>
      </c>
      <c r="E193" s="51">
        <v>1</v>
      </c>
      <c r="F193" s="52" t="s">
        <v>659</v>
      </c>
      <c r="G193" s="53" t="s">
        <v>503</v>
      </c>
      <c r="H193" s="53" t="s">
        <v>524</v>
      </c>
      <c r="I193" s="54" t="s">
        <v>469</v>
      </c>
      <c r="J193" s="55" t="s">
        <v>470</v>
      </c>
      <c r="K193" s="55" t="s">
        <v>471</v>
      </c>
      <c r="L193" s="55" t="s">
        <v>536</v>
      </c>
      <c r="M193" s="55" t="s">
        <v>507</v>
      </c>
      <c r="N193" s="55" t="s">
        <v>235</v>
      </c>
      <c r="O193" s="56">
        <v>0</v>
      </c>
      <c r="P193" s="56">
        <v>0</v>
      </c>
      <c r="Q193" s="56">
        <v>0</v>
      </c>
      <c r="R193" s="56">
        <v>0</v>
      </c>
      <c r="S193" s="57" t="s">
        <v>1756</v>
      </c>
      <c r="T193" s="56">
        <v>0</v>
      </c>
      <c r="U193" s="55" t="s">
        <v>683</v>
      </c>
      <c r="V193" s="53" t="s">
        <v>1757</v>
      </c>
      <c r="W193" s="9">
        <f>IF(OR(LEFT(I193)="7",LEFT(I193,1)="8"),VALUE(RIGHT(I193,3)),VALUE(RIGHT(I193,4)))</f>
        <v>24</v>
      </c>
    </row>
    <row r="194" spans="1:23" s="10" customFormat="1" ht="202.5" customHeight="1">
      <c r="A194" s="8">
        <v>11</v>
      </c>
      <c r="B194" s="59" t="s">
        <v>791</v>
      </c>
      <c r="C194" s="59" t="s">
        <v>102</v>
      </c>
      <c r="D194" s="59" t="s">
        <v>196</v>
      </c>
      <c r="E194" s="51">
        <v>1</v>
      </c>
      <c r="F194" s="52" t="s">
        <v>659</v>
      </c>
      <c r="G194" s="53" t="s">
        <v>503</v>
      </c>
      <c r="H194" s="53" t="s">
        <v>524</v>
      </c>
      <c r="I194" s="54" t="s">
        <v>508</v>
      </c>
      <c r="J194" s="55" t="s">
        <v>509</v>
      </c>
      <c r="K194" s="55" t="s">
        <v>834</v>
      </c>
      <c r="L194" s="55" t="s">
        <v>233</v>
      </c>
      <c r="M194" s="55" t="s">
        <v>682</v>
      </c>
      <c r="N194" s="55" t="s">
        <v>235</v>
      </c>
      <c r="O194" s="56">
        <v>36284150.219999999</v>
      </c>
      <c r="P194" s="56">
        <v>0</v>
      </c>
      <c r="Q194" s="56">
        <v>1558216.16</v>
      </c>
      <c r="R194" s="56">
        <v>238931.81</v>
      </c>
      <c r="S194" s="57" t="s">
        <v>1758</v>
      </c>
      <c r="T194" s="56">
        <v>37713071.140000001</v>
      </c>
      <c r="U194" s="55" t="s">
        <v>683</v>
      </c>
      <c r="V194" s="53" t="s">
        <v>1759</v>
      </c>
      <c r="W194" s="9">
        <f>IF(OR(LEFT(I194)="7",LEFT(I194,1)="8"),VALUE(RIGHT(I194,3)),VALUE(RIGHT(I194,4)))</f>
        <v>46</v>
      </c>
    </row>
    <row r="195" spans="1:23" s="10" customFormat="1" ht="142.5" customHeight="1">
      <c r="A195" s="8">
        <v>11</v>
      </c>
      <c r="B195" s="59" t="s">
        <v>791</v>
      </c>
      <c r="C195" s="59" t="s">
        <v>102</v>
      </c>
      <c r="D195" s="59" t="s">
        <v>196</v>
      </c>
      <c r="E195" s="51">
        <v>1</v>
      </c>
      <c r="F195" s="52" t="s">
        <v>659</v>
      </c>
      <c r="G195" s="53" t="s">
        <v>503</v>
      </c>
      <c r="H195" s="53" t="s">
        <v>524</v>
      </c>
      <c r="I195" s="54" t="s">
        <v>504</v>
      </c>
      <c r="J195" s="55" t="s">
        <v>505</v>
      </c>
      <c r="K195" s="55" t="s">
        <v>506</v>
      </c>
      <c r="L195" s="55" t="s">
        <v>536</v>
      </c>
      <c r="M195" s="55" t="s">
        <v>507</v>
      </c>
      <c r="N195" s="55" t="s">
        <v>235</v>
      </c>
      <c r="O195" s="56">
        <v>0</v>
      </c>
      <c r="P195" s="56">
        <v>0</v>
      </c>
      <c r="Q195" s="56">
        <v>0</v>
      </c>
      <c r="R195" s="56">
        <v>0</v>
      </c>
      <c r="S195" s="57" t="s">
        <v>1760</v>
      </c>
      <c r="T195" s="56">
        <v>16447355</v>
      </c>
      <c r="U195" s="55" t="s">
        <v>683</v>
      </c>
      <c r="V195" s="53" t="s">
        <v>1761</v>
      </c>
      <c r="W195" s="9">
        <f>IF(OR(LEFT(I195)="7",LEFT(I195,1)="8"),VALUE(RIGHT(I195,3)),VALUE(RIGHT(I195,4)))</f>
        <v>717</v>
      </c>
    </row>
    <row r="196" spans="1:23" s="10" customFormat="1" ht="142.5" customHeight="1">
      <c r="A196" s="8">
        <v>11</v>
      </c>
      <c r="B196" s="59" t="s">
        <v>791</v>
      </c>
      <c r="C196" s="59" t="s">
        <v>102</v>
      </c>
      <c r="D196" s="59" t="s">
        <v>196</v>
      </c>
      <c r="E196" s="51">
        <v>1</v>
      </c>
      <c r="F196" s="52" t="s">
        <v>472</v>
      </c>
      <c r="G196" s="53" t="s">
        <v>265</v>
      </c>
      <c r="H196" s="53" t="s">
        <v>265</v>
      </c>
      <c r="I196" s="54" t="s">
        <v>266</v>
      </c>
      <c r="J196" s="55" t="s">
        <v>267</v>
      </c>
      <c r="K196" s="55" t="s">
        <v>268</v>
      </c>
      <c r="L196" s="55" t="s">
        <v>710</v>
      </c>
      <c r="M196" s="55" t="s">
        <v>402</v>
      </c>
      <c r="N196" s="55" t="s">
        <v>675</v>
      </c>
      <c r="O196" s="56">
        <v>24303849.859999999</v>
      </c>
      <c r="P196" s="56">
        <v>4844951</v>
      </c>
      <c r="Q196" s="56">
        <v>964633.58</v>
      </c>
      <c r="R196" s="56">
        <v>1172167.7</v>
      </c>
      <c r="S196" s="57" t="s">
        <v>1762</v>
      </c>
      <c r="T196" s="56">
        <v>28551353.870000001</v>
      </c>
      <c r="U196" s="55" t="s">
        <v>683</v>
      </c>
      <c r="V196" s="53" t="s">
        <v>1516</v>
      </c>
      <c r="W196" s="9">
        <f>IF(OR(LEFT(I196)="7",LEFT(I196,1)="8"),VALUE(RIGHT(I196,3)),VALUE(RIGHT(I196,4)))</f>
        <v>278</v>
      </c>
    </row>
    <row r="197" spans="1:23" s="10" customFormat="1" ht="310.5" customHeight="1">
      <c r="A197" s="8">
        <v>11</v>
      </c>
      <c r="B197" s="59" t="s">
        <v>791</v>
      </c>
      <c r="C197" s="59" t="s">
        <v>102</v>
      </c>
      <c r="D197" s="59" t="s">
        <v>196</v>
      </c>
      <c r="E197" s="51">
        <v>1</v>
      </c>
      <c r="F197" s="52" t="s">
        <v>488</v>
      </c>
      <c r="G197" s="53" t="s">
        <v>489</v>
      </c>
      <c r="H197" s="53" t="s">
        <v>489</v>
      </c>
      <c r="I197" s="54" t="s">
        <v>893</v>
      </c>
      <c r="J197" s="55" t="s">
        <v>365</v>
      </c>
      <c r="K197" s="55" t="s">
        <v>926</v>
      </c>
      <c r="L197" s="55" t="s">
        <v>233</v>
      </c>
      <c r="M197" s="55" t="s">
        <v>234</v>
      </c>
      <c r="N197" s="55" t="s">
        <v>675</v>
      </c>
      <c r="O197" s="56">
        <v>204104054.16</v>
      </c>
      <c r="P197" s="56">
        <v>202227656.00999999</v>
      </c>
      <c r="Q197" s="56">
        <v>3796179</v>
      </c>
      <c r="R197" s="56">
        <v>311864389</v>
      </c>
      <c r="S197" s="57" t="s">
        <v>1763</v>
      </c>
      <c r="T197" s="56">
        <v>98263500.170000002</v>
      </c>
      <c r="U197" s="55" t="s">
        <v>236</v>
      </c>
      <c r="V197" s="53" t="s">
        <v>1764</v>
      </c>
      <c r="W197" s="9">
        <f>IF(OR(LEFT(I197)="7",LEFT(I197,1)="8"),VALUE(RIGHT(I197,3)),VALUE(RIGHT(I197,4)))</f>
        <v>875</v>
      </c>
    </row>
    <row r="198" spans="1:23" s="10" customFormat="1" ht="161.25" customHeight="1">
      <c r="A198" s="8">
        <v>11</v>
      </c>
      <c r="B198" s="59" t="s">
        <v>791</v>
      </c>
      <c r="C198" s="59" t="s">
        <v>102</v>
      </c>
      <c r="D198" s="59" t="s">
        <v>196</v>
      </c>
      <c r="E198" s="51">
        <v>1</v>
      </c>
      <c r="F198" s="52" t="s">
        <v>366</v>
      </c>
      <c r="G198" s="53" t="s">
        <v>367</v>
      </c>
      <c r="H198" s="53" t="s">
        <v>367</v>
      </c>
      <c r="I198" s="54" t="s">
        <v>368</v>
      </c>
      <c r="J198" s="55" t="s">
        <v>369</v>
      </c>
      <c r="K198" s="55" t="s">
        <v>370</v>
      </c>
      <c r="L198" s="55" t="s">
        <v>710</v>
      </c>
      <c r="M198" s="55" t="s">
        <v>402</v>
      </c>
      <c r="N198" s="55" t="s">
        <v>801</v>
      </c>
      <c r="O198" s="56">
        <v>2015783</v>
      </c>
      <c r="P198" s="56">
        <v>0</v>
      </c>
      <c r="Q198" s="56">
        <v>71079</v>
      </c>
      <c r="R198" s="56">
        <v>364239</v>
      </c>
      <c r="S198" s="57" t="s">
        <v>1293</v>
      </c>
      <c r="T198" s="56">
        <v>1722623</v>
      </c>
      <c r="U198" s="55" t="s">
        <v>683</v>
      </c>
      <c r="V198" s="53" t="s">
        <v>1262</v>
      </c>
      <c r="W198" s="9">
        <f>IF(OR(LEFT(I198)="7",LEFT(I198,1)="8"),VALUE(RIGHT(I198,3)),VALUE(RIGHT(I198,4)))</f>
        <v>1401</v>
      </c>
    </row>
    <row r="199" spans="1:23" s="10" customFormat="1" ht="142.5" customHeight="1">
      <c r="A199" s="8">
        <v>11</v>
      </c>
      <c r="B199" s="59" t="s">
        <v>791</v>
      </c>
      <c r="C199" s="59" t="s">
        <v>102</v>
      </c>
      <c r="D199" s="59" t="s">
        <v>196</v>
      </c>
      <c r="E199" s="51">
        <v>1</v>
      </c>
      <c r="F199" s="52" t="s">
        <v>429</v>
      </c>
      <c r="G199" s="53" t="s">
        <v>430</v>
      </c>
      <c r="H199" s="53" t="s">
        <v>430</v>
      </c>
      <c r="I199" s="54" t="s">
        <v>434</v>
      </c>
      <c r="J199" s="55" t="s">
        <v>435</v>
      </c>
      <c r="K199" s="55" t="s">
        <v>436</v>
      </c>
      <c r="L199" s="55" t="s">
        <v>233</v>
      </c>
      <c r="M199" s="55" t="s">
        <v>234</v>
      </c>
      <c r="N199" s="55" t="s">
        <v>235</v>
      </c>
      <c r="O199" s="56">
        <v>120254696.42</v>
      </c>
      <c r="P199" s="56">
        <v>38777263.210000001</v>
      </c>
      <c r="Q199" s="56">
        <v>4864498.05</v>
      </c>
      <c r="R199" s="56">
        <v>26185699.170000002</v>
      </c>
      <c r="S199" s="57" t="s">
        <v>1116</v>
      </c>
      <c r="T199" s="56">
        <v>137710758.50999999</v>
      </c>
      <c r="U199" s="55" t="s">
        <v>236</v>
      </c>
      <c r="V199" s="53" t="s">
        <v>1765</v>
      </c>
      <c r="W199" s="9">
        <f>IF(OR(LEFT(I199)="7",LEFT(I199,1)="8"),VALUE(RIGHT(I199,3)),VALUE(RIGHT(I199,4)))</f>
        <v>155</v>
      </c>
    </row>
    <row r="200" spans="1:23" s="10" customFormat="1" ht="142.5" customHeight="1">
      <c r="A200" s="8">
        <v>11</v>
      </c>
      <c r="B200" s="59" t="s">
        <v>791</v>
      </c>
      <c r="C200" s="59" t="s">
        <v>102</v>
      </c>
      <c r="D200" s="59" t="s">
        <v>196</v>
      </c>
      <c r="E200" s="51">
        <v>1</v>
      </c>
      <c r="F200" s="52" t="s">
        <v>429</v>
      </c>
      <c r="G200" s="53" t="s">
        <v>430</v>
      </c>
      <c r="H200" s="53" t="s">
        <v>430</v>
      </c>
      <c r="I200" s="54" t="s">
        <v>437</v>
      </c>
      <c r="J200" s="55" t="s">
        <v>438</v>
      </c>
      <c r="K200" s="55" t="s">
        <v>439</v>
      </c>
      <c r="L200" s="55" t="s">
        <v>710</v>
      </c>
      <c r="M200" s="55" t="s">
        <v>402</v>
      </c>
      <c r="N200" s="55" t="s">
        <v>801</v>
      </c>
      <c r="O200" s="56">
        <v>1900871.08</v>
      </c>
      <c r="P200" s="56">
        <v>0</v>
      </c>
      <c r="Q200" s="56">
        <v>58972.69</v>
      </c>
      <c r="R200" s="56">
        <v>1314662.01</v>
      </c>
      <c r="S200" s="57" t="s">
        <v>1766</v>
      </c>
      <c r="T200" s="56">
        <v>645181.76</v>
      </c>
      <c r="U200" s="55" t="s">
        <v>236</v>
      </c>
      <c r="V200" s="53" t="s">
        <v>1250</v>
      </c>
      <c r="W200" s="9">
        <f>IF(OR(LEFT(I200)="7",LEFT(I200,1)="8"),VALUE(RIGHT(I200,3)),VALUE(RIGHT(I200,4)))</f>
        <v>180</v>
      </c>
    </row>
    <row r="201" spans="1:23" s="10" customFormat="1" ht="142.5" customHeight="1">
      <c r="A201" s="8">
        <v>11</v>
      </c>
      <c r="B201" s="59" t="s">
        <v>791</v>
      </c>
      <c r="C201" s="59" t="s">
        <v>102</v>
      </c>
      <c r="D201" s="59" t="s">
        <v>196</v>
      </c>
      <c r="E201" s="51">
        <v>1</v>
      </c>
      <c r="F201" s="52" t="s">
        <v>429</v>
      </c>
      <c r="G201" s="53" t="s">
        <v>430</v>
      </c>
      <c r="H201" s="53" t="s">
        <v>430</v>
      </c>
      <c r="I201" s="54" t="s">
        <v>440</v>
      </c>
      <c r="J201" s="55" t="s">
        <v>441</v>
      </c>
      <c r="K201" s="55" t="s">
        <v>439</v>
      </c>
      <c r="L201" s="55" t="s">
        <v>710</v>
      </c>
      <c r="M201" s="55" t="s">
        <v>402</v>
      </c>
      <c r="N201" s="55" t="s">
        <v>801</v>
      </c>
      <c r="O201" s="56">
        <v>89636.73</v>
      </c>
      <c r="P201" s="56">
        <v>0</v>
      </c>
      <c r="Q201" s="56">
        <v>1277.55</v>
      </c>
      <c r="R201" s="56">
        <v>1794.56</v>
      </c>
      <c r="S201" s="57" t="s">
        <v>1767</v>
      </c>
      <c r="T201" s="56">
        <v>89119.72</v>
      </c>
      <c r="U201" s="55" t="s">
        <v>236</v>
      </c>
      <c r="V201" s="53" t="s">
        <v>1768</v>
      </c>
      <c r="W201" s="9">
        <f>IF(OR(LEFT(I201)="7",LEFT(I201,1)="8"),VALUE(RIGHT(I201,3)),VALUE(RIGHT(I201,4)))</f>
        <v>181</v>
      </c>
    </row>
    <row r="202" spans="1:23" s="10" customFormat="1" ht="142.5" customHeight="1">
      <c r="A202" s="8">
        <v>11</v>
      </c>
      <c r="B202" s="59" t="s">
        <v>791</v>
      </c>
      <c r="C202" s="59" t="s">
        <v>102</v>
      </c>
      <c r="D202" s="59" t="s">
        <v>196</v>
      </c>
      <c r="E202" s="51">
        <v>1</v>
      </c>
      <c r="F202" s="52" t="s">
        <v>429</v>
      </c>
      <c r="G202" s="53" t="s">
        <v>430</v>
      </c>
      <c r="H202" s="53" t="s">
        <v>430</v>
      </c>
      <c r="I202" s="54" t="s">
        <v>431</v>
      </c>
      <c r="J202" s="55" t="s">
        <v>432</v>
      </c>
      <c r="K202" s="55" t="s">
        <v>433</v>
      </c>
      <c r="L202" s="55" t="s">
        <v>710</v>
      </c>
      <c r="M202" s="55" t="s">
        <v>402</v>
      </c>
      <c r="N202" s="55" t="s">
        <v>801</v>
      </c>
      <c r="O202" s="56">
        <v>927002.8</v>
      </c>
      <c r="P202" s="56">
        <v>8486375.4299999997</v>
      </c>
      <c r="Q202" s="56">
        <v>113741.87</v>
      </c>
      <c r="R202" s="56">
        <v>8620502.9499999993</v>
      </c>
      <c r="S202" s="57" t="s">
        <v>1769</v>
      </c>
      <c r="T202" s="56">
        <v>906617.15</v>
      </c>
      <c r="U202" s="55" t="s">
        <v>236</v>
      </c>
      <c r="V202" s="53" t="s">
        <v>1251</v>
      </c>
      <c r="W202" s="9">
        <f>IF(OR(LEFT(I202)="7",LEFT(I202,1)="8"),VALUE(RIGHT(I202,3)),VALUE(RIGHT(I202,4)))</f>
        <v>905</v>
      </c>
    </row>
    <row r="203" spans="1:23" s="10" customFormat="1" ht="160.5" customHeight="1">
      <c r="A203" s="8">
        <v>11</v>
      </c>
      <c r="B203" s="59" t="s">
        <v>791</v>
      </c>
      <c r="C203" s="59" t="s">
        <v>102</v>
      </c>
      <c r="D203" s="59" t="s">
        <v>196</v>
      </c>
      <c r="E203" s="51">
        <v>1</v>
      </c>
      <c r="F203" s="52" t="s">
        <v>442</v>
      </c>
      <c r="G203" s="53" t="s">
        <v>443</v>
      </c>
      <c r="H203" s="53" t="s">
        <v>443</v>
      </c>
      <c r="I203" s="54" t="s">
        <v>1597</v>
      </c>
      <c r="J203" s="55" t="s">
        <v>1598</v>
      </c>
      <c r="K203" s="55" t="s">
        <v>1599</v>
      </c>
      <c r="L203" s="55" t="s">
        <v>233</v>
      </c>
      <c r="M203" s="55" t="s">
        <v>234</v>
      </c>
      <c r="N203" s="55" t="s">
        <v>235</v>
      </c>
      <c r="O203" s="56">
        <v>12857701.630000001</v>
      </c>
      <c r="P203" s="56">
        <v>101116915.45999999</v>
      </c>
      <c r="Q203" s="56">
        <v>6621709.5599999996</v>
      </c>
      <c r="R203" s="56">
        <v>43760893.090000004</v>
      </c>
      <c r="S203" s="57" t="s">
        <v>1600</v>
      </c>
      <c r="T203" s="56">
        <v>76835433.560000002</v>
      </c>
      <c r="U203" s="55" t="s">
        <v>236</v>
      </c>
      <c r="V203" s="53" t="s">
        <v>1770</v>
      </c>
      <c r="W203" s="9">
        <f>IF(OR(LEFT(I203)="7",LEFT(I203,1)="8"),VALUE(RIGHT(I203,3)),VALUE(RIGHT(I203,4)))</f>
        <v>885</v>
      </c>
    </row>
    <row r="204" spans="1:23" s="10" customFormat="1" ht="142.5" customHeight="1">
      <c r="A204" s="8">
        <v>11</v>
      </c>
      <c r="B204" s="59" t="s">
        <v>791</v>
      </c>
      <c r="C204" s="59" t="s">
        <v>102</v>
      </c>
      <c r="D204" s="59" t="s">
        <v>196</v>
      </c>
      <c r="E204" s="51">
        <v>1</v>
      </c>
      <c r="F204" s="52" t="s">
        <v>442</v>
      </c>
      <c r="G204" s="53" t="s">
        <v>443</v>
      </c>
      <c r="H204" s="53" t="s">
        <v>443</v>
      </c>
      <c r="I204" s="54" t="s">
        <v>759</v>
      </c>
      <c r="J204" s="55" t="s">
        <v>486</v>
      </c>
      <c r="K204" s="55" t="s">
        <v>387</v>
      </c>
      <c r="L204" s="55" t="s">
        <v>233</v>
      </c>
      <c r="M204" s="55" t="s">
        <v>234</v>
      </c>
      <c r="N204" s="55" t="s">
        <v>235</v>
      </c>
      <c r="O204" s="56">
        <v>82430758.530000001</v>
      </c>
      <c r="P204" s="56">
        <v>49917189.439999998</v>
      </c>
      <c r="Q204" s="56">
        <v>13636214.07</v>
      </c>
      <c r="R204" s="56">
        <v>56655716.549999997</v>
      </c>
      <c r="S204" s="57" t="s">
        <v>1771</v>
      </c>
      <c r="T204" s="56">
        <v>89328445.489999995</v>
      </c>
      <c r="U204" s="55" t="s">
        <v>236</v>
      </c>
      <c r="V204" s="53" t="s">
        <v>1772</v>
      </c>
      <c r="W204" s="9">
        <f>IF(OR(LEFT(I204)="7",LEFT(I204,1)="8"),VALUE(RIGHT(I204,3)),VALUE(RIGHT(I204,4)))</f>
        <v>1219</v>
      </c>
    </row>
    <row r="205" spans="1:23" s="29" customFormat="1" ht="15" outlineLevel="2">
      <c r="A205" s="27"/>
      <c r="B205" s="68" t="s">
        <v>283</v>
      </c>
      <c r="C205" s="69"/>
      <c r="D205" s="69"/>
      <c r="E205" s="46">
        <f>SUBTOTAL(9,E206:E217)</f>
        <v>12</v>
      </c>
      <c r="F205" s="47"/>
      <c r="G205" s="47"/>
      <c r="H205" s="47"/>
      <c r="I205" s="48"/>
      <c r="J205" s="47"/>
      <c r="K205" s="47"/>
      <c r="L205" s="47"/>
      <c r="M205" s="47"/>
      <c r="N205" s="47"/>
      <c r="O205" s="49"/>
      <c r="P205" s="49"/>
      <c r="Q205" s="49"/>
      <c r="R205" s="49"/>
      <c r="S205" s="47"/>
      <c r="T205" s="49"/>
      <c r="U205" s="47"/>
      <c r="V205" s="50"/>
      <c r="W205" s="28"/>
    </row>
    <row r="206" spans="1:23" s="10" customFormat="1" ht="142.5" customHeight="1">
      <c r="A206" s="8">
        <v>11</v>
      </c>
      <c r="B206" s="59" t="s">
        <v>791</v>
      </c>
      <c r="C206" s="59" t="s">
        <v>102</v>
      </c>
      <c r="D206" s="59" t="s">
        <v>534</v>
      </c>
      <c r="E206" s="51">
        <v>1</v>
      </c>
      <c r="F206" s="52" t="s">
        <v>575</v>
      </c>
      <c r="G206" s="53" t="s">
        <v>248</v>
      </c>
      <c r="H206" s="53" t="s">
        <v>558</v>
      </c>
      <c r="I206" s="54">
        <v>700006300136</v>
      </c>
      <c r="J206" s="55" t="s">
        <v>257</v>
      </c>
      <c r="K206" s="55" t="s">
        <v>388</v>
      </c>
      <c r="L206" s="55" t="s">
        <v>233</v>
      </c>
      <c r="M206" s="55" t="s">
        <v>234</v>
      </c>
      <c r="N206" s="55" t="s">
        <v>235</v>
      </c>
      <c r="O206" s="56">
        <v>9221.14</v>
      </c>
      <c r="P206" s="56">
        <v>2500000</v>
      </c>
      <c r="Q206" s="56">
        <v>45055.55</v>
      </c>
      <c r="R206" s="56">
        <v>1821000</v>
      </c>
      <c r="S206" s="57" t="s">
        <v>1117</v>
      </c>
      <c r="T206" s="56">
        <v>1219412.42</v>
      </c>
      <c r="U206" s="55" t="s">
        <v>683</v>
      </c>
      <c r="V206" s="53" t="s">
        <v>1294</v>
      </c>
      <c r="W206" s="9">
        <f>IF(OR(LEFT(I206)="7",LEFT(I206,1)="8"),VALUE(RIGHT(I206,3)),VALUE(RIGHT(I206,4)))</f>
        <v>136</v>
      </c>
    </row>
    <row r="207" spans="1:23" s="10" customFormat="1" ht="142.5" customHeight="1">
      <c r="A207" s="8">
        <v>11</v>
      </c>
      <c r="B207" s="59" t="s">
        <v>791</v>
      </c>
      <c r="C207" s="59" t="s">
        <v>102</v>
      </c>
      <c r="D207" s="59" t="s">
        <v>534</v>
      </c>
      <c r="E207" s="51">
        <v>1</v>
      </c>
      <c r="F207" s="52" t="s">
        <v>575</v>
      </c>
      <c r="G207" s="53" t="s">
        <v>248</v>
      </c>
      <c r="H207" s="53" t="s">
        <v>249</v>
      </c>
      <c r="I207" s="54" t="s">
        <v>250</v>
      </c>
      <c r="J207" s="55" t="s">
        <v>251</v>
      </c>
      <c r="K207" s="55" t="s">
        <v>252</v>
      </c>
      <c r="L207" s="55" t="s">
        <v>710</v>
      </c>
      <c r="M207" s="55" t="s">
        <v>645</v>
      </c>
      <c r="N207" s="55" t="s">
        <v>235</v>
      </c>
      <c r="O207" s="56">
        <v>0</v>
      </c>
      <c r="P207" s="56">
        <v>0</v>
      </c>
      <c r="Q207" s="56">
        <v>0</v>
      </c>
      <c r="R207" s="56">
        <v>0</v>
      </c>
      <c r="S207" s="57" t="s">
        <v>1382</v>
      </c>
      <c r="T207" s="56">
        <v>0</v>
      </c>
      <c r="U207" s="55" t="s">
        <v>683</v>
      </c>
      <c r="V207" s="53" t="s">
        <v>1222</v>
      </c>
      <c r="W207" s="9">
        <f>IF(OR(LEFT(I207)="7",LEFT(I207,1)="8"),VALUE(RIGHT(I207,3)),VALUE(RIGHT(I207,4)))</f>
        <v>1132</v>
      </c>
    </row>
    <row r="208" spans="1:23" s="10" customFormat="1" ht="192.75" customHeight="1">
      <c r="A208" s="8">
        <v>11</v>
      </c>
      <c r="B208" s="59" t="s">
        <v>791</v>
      </c>
      <c r="C208" s="59" t="s">
        <v>102</v>
      </c>
      <c r="D208" s="59" t="s">
        <v>534</v>
      </c>
      <c r="E208" s="51">
        <v>1</v>
      </c>
      <c r="F208" s="52" t="s">
        <v>659</v>
      </c>
      <c r="G208" s="53" t="s">
        <v>503</v>
      </c>
      <c r="H208" s="53" t="s">
        <v>901</v>
      </c>
      <c r="I208" s="54" t="s">
        <v>902</v>
      </c>
      <c r="J208" s="55" t="s">
        <v>903</v>
      </c>
      <c r="K208" s="55" t="s">
        <v>702</v>
      </c>
      <c r="L208" s="55" t="s">
        <v>710</v>
      </c>
      <c r="M208" s="55" t="s">
        <v>703</v>
      </c>
      <c r="N208" s="55" t="s">
        <v>235</v>
      </c>
      <c r="O208" s="56">
        <v>2514</v>
      </c>
      <c r="P208" s="56">
        <v>4000000</v>
      </c>
      <c r="Q208" s="56">
        <v>25001</v>
      </c>
      <c r="R208" s="56">
        <v>4055030</v>
      </c>
      <c r="S208" s="57" t="s">
        <v>1773</v>
      </c>
      <c r="T208" s="56">
        <v>17448217.73</v>
      </c>
      <c r="U208" s="55" t="s">
        <v>683</v>
      </c>
      <c r="V208" s="53" t="s">
        <v>1774</v>
      </c>
      <c r="W208" s="9">
        <f>IF(OR(LEFT(I208)="7",LEFT(I208,1)="8"),VALUE(RIGHT(I208,3)),VALUE(RIGHT(I208,4)))</f>
        <v>1467</v>
      </c>
    </row>
    <row r="209" spans="1:23" s="10" customFormat="1" ht="164.25" customHeight="1">
      <c r="A209" s="8">
        <v>11</v>
      </c>
      <c r="B209" s="59" t="s">
        <v>791</v>
      </c>
      <c r="C209" s="59" t="s">
        <v>102</v>
      </c>
      <c r="D209" s="59" t="s">
        <v>534</v>
      </c>
      <c r="E209" s="51">
        <v>1</v>
      </c>
      <c r="F209" s="52" t="s">
        <v>488</v>
      </c>
      <c r="G209" s="53" t="s">
        <v>489</v>
      </c>
      <c r="H209" s="53" t="s">
        <v>348</v>
      </c>
      <c r="I209" s="54" t="s">
        <v>825</v>
      </c>
      <c r="J209" s="55" t="s">
        <v>826</v>
      </c>
      <c r="K209" s="55" t="s">
        <v>827</v>
      </c>
      <c r="L209" s="55" t="s">
        <v>710</v>
      </c>
      <c r="M209" s="55" t="s">
        <v>813</v>
      </c>
      <c r="N209" s="55" t="s">
        <v>670</v>
      </c>
      <c r="O209" s="56">
        <v>949.85</v>
      </c>
      <c r="P209" s="56">
        <v>0</v>
      </c>
      <c r="Q209" s="56">
        <v>0</v>
      </c>
      <c r="R209" s="56">
        <v>96060.69</v>
      </c>
      <c r="S209" s="57" t="s">
        <v>1383</v>
      </c>
      <c r="T209" s="56">
        <v>-95110.84</v>
      </c>
      <c r="U209" s="55" t="s">
        <v>683</v>
      </c>
      <c r="V209" s="53" t="s">
        <v>1775</v>
      </c>
      <c r="W209" s="9">
        <f>IF(OR(LEFT(I209)="7",LEFT(I209,1)="8"),VALUE(RIGHT(I209,3)),VALUE(RIGHT(I209,4)))</f>
        <v>1515</v>
      </c>
    </row>
    <row r="210" spans="1:23" s="10" customFormat="1" ht="142.5" customHeight="1">
      <c r="A210" s="8">
        <v>11</v>
      </c>
      <c r="B210" s="59" t="s">
        <v>791</v>
      </c>
      <c r="C210" s="59" t="s">
        <v>102</v>
      </c>
      <c r="D210" s="59" t="s">
        <v>534</v>
      </c>
      <c r="E210" s="51">
        <v>1</v>
      </c>
      <c r="F210" s="52" t="s">
        <v>488</v>
      </c>
      <c r="G210" s="53" t="s">
        <v>489</v>
      </c>
      <c r="H210" s="53" t="s">
        <v>615</v>
      </c>
      <c r="I210" s="54" t="s">
        <v>957</v>
      </c>
      <c r="J210" s="55" t="s">
        <v>958</v>
      </c>
      <c r="K210" s="55" t="s">
        <v>959</v>
      </c>
      <c r="L210" s="55" t="s">
        <v>710</v>
      </c>
      <c r="M210" s="55" t="s">
        <v>402</v>
      </c>
      <c r="N210" s="55" t="s">
        <v>670</v>
      </c>
      <c r="O210" s="56">
        <v>0</v>
      </c>
      <c r="P210" s="56">
        <v>0</v>
      </c>
      <c r="Q210" s="56">
        <v>0</v>
      </c>
      <c r="R210" s="56">
        <v>0</v>
      </c>
      <c r="S210" s="57" t="s">
        <v>1119</v>
      </c>
      <c r="T210" s="56">
        <v>0</v>
      </c>
      <c r="U210" s="55" t="s">
        <v>683</v>
      </c>
      <c r="V210" s="53" t="s">
        <v>1549</v>
      </c>
      <c r="W210" s="9">
        <f>IF(OR(LEFT(I210)="7",LEFT(I210,1)="8"),VALUE(RIGHT(I210,3)),VALUE(RIGHT(I210,4)))</f>
        <v>1525</v>
      </c>
    </row>
    <row r="211" spans="1:23" s="10" customFormat="1" ht="142.5" customHeight="1">
      <c r="A211" s="8">
        <v>11</v>
      </c>
      <c r="B211" s="59" t="s">
        <v>791</v>
      </c>
      <c r="C211" s="59" t="s">
        <v>102</v>
      </c>
      <c r="D211" s="59" t="s">
        <v>534</v>
      </c>
      <c r="E211" s="51">
        <v>1</v>
      </c>
      <c r="F211" s="52" t="s">
        <v>488</v>
      </c>
      <c r="G211" s="53" t="s">
        <v>489</v>
      </c>
      <c r="H211" s="53" t="s">
        <v>71</v>
      </c>
      <c r="I211" s="54" t="s">
        <v>960</v>
      </c>
      <c r="J211" s="55" t="s">
        <v>961</v>
      </c>
      <c r="K211" s="55" t="s">
        <v>962</v>
      </c>
      <c r="L211" s="55" t="s">
        <v>710</v>
      </c>
      <c r="M211" s="55" t="s">
        <v>402</v>
      </c>
      <c r="N211" s="55" t="s">
        <v>670</v>
      </c>
      <c r="O211" s="56">
        <v>688070.67</v>
      </c>
      <c r="P211" s="56">
        <v>0</v>
      </c>
      <c r="Q211" s="56">
        <v>4178.1400000000003</v>
      </c>
      <c r="R211" s="56">
        <v>692248.81</v>
      </c>
      <c r="S211" s="57" t="s">
        <v>1223</v>
      </c>
      <c r="T211" s="56">
        <v>0</v>
      </c>
      <c r="U211" s="55" t="s">
        <v>683</v>
      </c>
      <c r="V211" s="53" t="s">
        <v>1550</v>
      </c>
      <c r="W211" s="9">
        <f>IF(OR(LEFT(I211)="7",LEFT(I211,1)="8"),VALUE(RIGHT(I211,3)),VALUE(RIGHT(I211,4)))</f>
        <v>1526</v>
      </c>
    </row>
    <row r="212" spans="1:23" s="10" customFormat="1" ht="294.75" customHeight="1">
      <c r="A212" s="8">
        <v>11</v>
      </c>
      <c r="B212" s="59" t="s">
        <v>791</v>
      </c>
      <c r="C212" s="59" t="s">
        <v>102</v>
      </c>
      <c r="D212" s="59" t="s">
        <v>534</v>
      </c>
      <c r="E212" s="51">
        <v>1</v>
      </c>
      <c r="F212" s="52" t="s">
        <v>488</v>
      </c>
      <c r="G212" s="53" t="s">
        <v>489</v>
      </c>
      <c r="H212" s="53" t="s">
        <v>635</v>
      </c>
      <c r="I212" s="54" t="s">
        <v>963</v>
      </c>
      <c r="J212" s="55" t="s">
        <v>964</v>
      </c>
      <c r="K212" s="55" t="s">
        <v>965</v>
      </c>
      <c r="L212" s="55" t="s">
        <v>710</v>
      </c>
      <c r="M212" s="55" t="s">
        <v>645</v>
      </c>
      <c r="N212" s="55" t="s">
        <v>670</v>
      </c>
      <c r="O212" s="56">
        <v>0</v>
      </c>
      <c r="P212" s="56">
        <v>0</v>
      </c>
      <c r="Q212" s="56">
        <v>0</v>
      </c>
      <c r="R212" s="56">
        <v>0</v>
      </c>
      <c r="S212" s="57" t="s">
        <v>1141</v>
      </c>
      <c r="T212" s="56">
        <v>0</v>
      </c>
      <c r="U212" s="55" t="s">
        <v>683</v>
      </c>
      <c r="V212" s="53" t="s">
        <v>1489</v>
      </c>
      <c r="W212" s="9">
        <f>IF(OR(LEFT(I212)="7",LEFT(I212,1)="8"),VALUE(RIGHT(I212,3)),VALUE(RIGHT(I212,4)))</f>
        <v>1527</v>
      </c>
    </row>
    <row r="213" spans="1:23" s="10" customFormat="1" ht="290.25" customHeight="1">
      <c r="A213" s="8">
        <v>11</v>
      </c>
      <c r="B213" s="59" t="s">
        <v>791</v>
      </c>
      <c r="C213" s="59" t="s">
        <v>102</v>
      </c>
      <c r="D213" s="59" t="s">
        <v>534</v>
      </c>
      <c r="E213" s="51">
        <v>1</v>
      </c>
      <c r="F213" s="52" t="s">
        <v>488</v>
      </c>
      <c r="G213" s="53" t="s">
        <v>489</v>
      </c>
      <c r="H213" s="53" t="s">
        <v>61</v>
      </c>
      <c r="I213" s="54" t="s">
        <v>966</v>
      </c>
      <c r="J213" s="55" t="s">
        <v>967</v>
      </c>
      <c r="K213" s="55" t="s">
        <v>968</v>
      </c>
      <c r="L213" s="55" t="s">
        <v>710</v>
      </c>
      <c r="M213" s="55" t="s">
        <v>402</v>
      </c>
      <c r="N213" s="55" t="s">
        <v>670</v>
      </c>
      <c r="O213" s="56">
        <v>5800</v>
      </c>
      <c r="P213" s="56">
        <v>0</v>
      </c>
      <c r="Q213" s="56">
        <v>0</v>
      </c>
      <c r="R213" s="56">
        <v>0</v>
      </c>
      <c r="S213" s="57" t="s">
        <v>1224</v>
      </c>
      <c r="T213" s="56">
        <v>5800</v>
      </c>
      <c r="U213" s="55" t="s">
        <v>683</v>
      </c>
      <c r="V213" s="53" t="s">
        <v>1551</v>
      </c>
      <c r="W213" s="9">
        <f>IF(OR(LEFT(I213)="7",LEFT(I213,1)="8"),VALUE(RIGHT(I213,3)),VALUE(RIGHT(I213,4)))</f>
        <v>1528</v>
      </c>
    </row>
    <row r="214" spans="1:23" s="10" customFormat="1" ht="298.5" customHeight="1">
      <c r="A214" s="8">
        <v>11</v>
      </c>
      <c r="B214" s="59" t="s">
        <v>791</v>
      </c>
      <c r="C214" s="59" t="s">
        <v>102</v>
      </c>
      <c r="D214" s="59" t="s">
        <v>534</v>
      </c>
      <c r="E214" s="51">
        <v>1</v>
      </c>
      <c r="F214" s="52" t="s">
        <v>488</v>
      </c>
      <c r="G214" s="53" t="s">
        <v>489</v>
      </c>
      <c r="H214" s="53" t="s">
        <v>699</v>
      </c>
      <c r="I214" s="54" t="s">
        <v>976</v>
      </c>
      <c r="J214" s="55" t="s">
        <v>979</v>
      </c>
      <c r="K214" s="55" t="s">
        <v>980</v>
      </c>
      <c r="L214" s="55" t="s">
        <v>710</v>
      </c>
      <c r="M214" s="55" t="s">
        <v>813</v>
      </c>
      <c r="N214" s="55" t="s">
        <v>670</v>
      </c>
      <c r="O214" s="56">
        <v>0</v>
      </c>
      <c r="P214" s="56">
        <v>0</v>
      </c>
      <c r="Q214" s="56">
        <v>0</v>
      </c>
      <c r="R214" s="56">
        <v>0</v>
      </c>
      <c r="S214" s="57" t="s">
        <v>1384</v>
      </c>
      <c r="T214" s="56">
        <v>0</v>
      </c>
      <c r="U214" s="55" t="s">
        <v>683</v>
      </c>
      <c r="V214" s="53" t="s">
        <v>1601</v>
      </c>
      <c r="W214" s="9">
        <f>IF(OR(LEFT(I214)="7",LEFT(I214,1)="8"),VALUE(RIGHT(I214,3)),VALUE(RIGHT(I214,4)))</f>
        <v>1529</v>
      </c>
    </row>
    <row r="215" spans="1:23" s="10" customFormat="1" ht="142.5" customHeight="1">
      <c r="A215" s="8">
        <v>11</v>
      </c>
      <c r="B215" s="59" t="s">
        <v>791</v>
      </c>
      <c r="C215" s="59" t="s">
        <v>102</v>
      </c>
      <c r="D215" s="59" t="s">
        <v>534</v>
      </c>
      <c r="E215" s="51">
        <v>1</v>
      </c>
      <c r="F215" s="52" t="s">
        <v>488</v>
      </c>
      <c r="G215" s="53" t="s">
        <v>489</v>
      </c>
      <c r="H215" s="53" t="s">
        <v>70</v>
      </c>
      <c r="I215" s="54" t="s">
        <v>977</v>
      </c>
      <c r="J215" s="55" t="s">
        <v>978</v>
      </c>
      <c r="K215" s="55" t="s">
        <v>1776</v>
      </c>
      <c r="L215" s="55" t="s">
        <v>710</v>
      </c>
      <c r="M215" s="55" t="s">
        <v>645</v>
      </c>
      <c r="N215" s="55" t="s">
        <v>675</v>
      </c>
      <c r="O215" s="56">
        <v>0</v>
      </c>
      <c r="P215" s="56">
        <v>0</v>
      </c>
      <c r="Q215" s="56">
        <v>0</v>
      </c>
      <c r="R215" s="56">
        <v>0</v>
      </c>
      <c r="S215" s="57" t="s">
        <v>1118</v>
      </c>
      <c r="T215" s="56">
        <v>0</v>
      </c>
      <c r="U215" s="55" t="s">
        <v>683</v>
      </c>
      <c r="V215" s="53" t="s">
        <v>1777</v>
      </c>
      <c r="W215" s="9">
        <f>IF(OR(LEFT(I215)="7",LEFT(I215,1)="8"),VALUE(RIGHT(I215,3)),VALUE(RIGHT(I215,4)))</f>
        <v>1532</v>
      </c>
    </row>
    <row r="216" spans="1:23" s="10" customFormat="1" ht="296.25" customHeight="1">
      <c r="A216" s="8">
        <v>11</v>
      </c>
      <c r="B216" s="59" t="s">
        <v>791</v>
      </c>
      <c r="C216" s="59" t="s">
        <v>102</v>
      </c>
      <c r="D216" s="59" t="s">
        <v>534</v>
      </c>
      <c r="E216" s="51">
        <v>1</v>
      </c>
      <c r="F216" s="52" t="s">
        <v>488</v>
      </c>
      <c r="G216" s="53" t="s">
        <v>489</v>
      </c>
      <c r="H216" s="53" t="s">
        <v>275</v>
      </c>
      <c r="I216" s="54" t="s">
        <v>981</v>
      </c>
      <c r="J216" s="55" t="s">
        <v>967</v>
      </c>
      <c r="K216" s="55" t="s">
        <v>982</v>
      </c>
      <c r="L216" s="55" t="s">
        <v>710</v>
      </c>
      <c r="M216" s="55" t="s">
        <v>813</v>
      </c>
      <c r="N216" s="55" t="s">
        <v>670</v>
      </c>
      <c r="O216" s="56">
        <v>0</v>
      </c>
      <c r="P216" s="56">
        <v>0</v>
      </c>
      <c r="Q216" s="56">
        <v>0</v>
      </c>
      <c r="R216" s="56">
        <v>0</v>
      </c>
      <c r="S216" s="57" t="s">
        <v>1295</v>
      </c>
      <c r="T216" s="56">
        <v>0</v>
      </c>
      <c r="U216" s="55" t="s">
        <v>683</v>
      </c>
      <c r="V216" s="53" t="s">
        <v>1517</v>
      </c>
      <c r="W216" s="9">
        <f>IF(OR(LEFT(I216)="7",LEFT(I216,1)="8"),VALUE(RIGHT(I216,3)),VALUE(RIGHT(I216,4)))</f>
        <v>1539</v>
      </c>
    </row>
    <row r="217" spans="1:23" s="10" customFormat="1" ht="322.5" customHeight="1">
      <c r="A217" s="8">
        <v>11</v>
      </c>
      <c r="B217" s="59" t="s">
        <v>791</v>
      </c>
      <c r="C217" s="59" t="s">
        <v>102</v>
      </c>
      <c r="D217" s="59" t="s">
        <v>534</v>
      </c>
      <c r="E217" s="51">
        <v>1</v>
      </c>
      <c r="F217" s="52" t="s">
        <v>488</v>
      </c>
      <c r="G217" s="53" t="s">
        <v>489</v>
      </c>
      <c r="H217" s="53" t="s">
        <v>983</v>
      </c>
      <c r="I217" s="54" t="s">
        <v>984</v>
      </c>
      <c r="J217" s="55" t="s">
        <v>985</v>
      </c>
      <c r="K217" s="55" t="s">
        <v>986</v>
      </c>
      <c r="L217" s="55" t="s">
        <v>710</v>
      </c>
      <c r="M217" s="55" t="s">
        <v>643</v>
      </c>
      <c r="N217" s="55" t="s">
        <v>670</v>
      </c>
      <c r="O217" s="56">
        <v>179219490.36000001</v>
      </c>
      <c r="P217" s="56">
        <v>1774938687.8</v>
      </c>
      <c r="Q217" s="56">
        <v>9123911.8300000001</v>
      </c>
      <c r="R217" s="56">
        <v>1958351716.8900001</v>
      </c>
      <c r="S217" s="57" t="s">
        <v>1142</v>
      </c>
      <c r="T217" s="56">
        <v>169244776.80000001</v>
      </c>
      <c r="U217" s="55" t="s">
        <v>683</v>
      </c>
      <c r="V217" s="53" t="s">
        <v>1778</v>
      </c>
      <c r="W217" s="9">
        <f>IF(OR(LEFT(I217)="7",LEFT(I217,1)="8"),VALUE(RIGHT(I217,3)),VALUE(RIGHT(I217,4)))</f>
        <v>1540</v>
      </c>
    </row>
    <row r="218" spans="1:23" s="29" customFormat="1" ht="15" outlineLevel="2">
      <c r="A218" s="27"/>
      <c r="B218" s="68" t="s">
        <v>285</v>
      </c>
      <c r="C218" s="69"/>
      <c r="D218" s="69"/>
      <c r="E218" s="46">
        <f>SUBTOTAL(9,E219:E221)</f>
        <v>3</v>
      </c>
      <c r="F218" s="47"/>
      <c r="G218" s="47"/>
      <c r="H218" s="47"/>
      <c r="I218" s="48"/>
      <c r="J218" s="47"/>
      <c r="K218" s="47"/>
      <c r="L218" s="47"/>
      <c r="M218" s="47"/>
      <c r="N218" s="47"/>
      <c r="O218" s="49"/>
      <c r="P218" s="49"/>
      <c r="Q218" s="49"/>
      <c r="R218" s="49"/>
      <c r="S218" s="47"/>
      <c r="T218" s="49"/>
      <c r="U218" s="47"/>
      <c r="V218" s="50"/>
      <c r="W218" s="28"/>
    </row>
    <row r="219" spans="1:23" s="10" customFormat="1" ht="187.5" customHeight="1">
      <c r="A219" s="8">
        <v>11</v>
      </c>
      <c r="B219" s="59" t="s">
        <v>791</v>
      </c>
      <c r="C219" s="59" t="s">
        <v>102</v>
      </c>
      <c r="D219" s="59" t="s">
        <v>802</v>
      </c>
      <c r="E219" s="51">
        <v>1</v>
      </c>
      <c r="F219" s="52">
        <v>700</v>
      </c>
      <c r="G219" s="53" t="s">
        <v>676</v>
      </c>
      <c r="H219" s="53" t="s">
        <v>254</v>
      </c>
      <c r="I219" s="54">
        <v>20041170001377</v>
      </c>
      <c r="J219" s="55" t="s">
        <v>885</v>
      </c>
      <c r="K219" s="55" t="s">
        <v>647</v>
      </c>
      <c r="L219" s="55" t="s">
        <v>710</v>
      </c>
      <c r="M219" s="55" t="s">
        <v>645</v>
      </c>
      <c r="N219" s="55" t="s">
        <v>675</v>
      </c>
      <c r="O219" s="56">
        <v>42035914.5</v>
      </c>
      <c r="P219" s="56">
        <v>0</v>
      </c>
      <c r="Q219" s="56">
        <v>1697228.96</v>
      </c>
      <c r="R219" s="56">
        <v>677261.64</v>
      </c>
      <c r="S219" s="57" t="s">
        <v>1401</v>
      </c>
      <c r="T219" s="56">
        <v>43055881.82</v>
      </c>
      <c r="U219" s="55" t="s">
        <v>683</v>
      </c>
      <c r="V219" s="53" t="s">
        <v>1402</v>
      </c>
      <c r="W219" s="9">
        <f>IF(OR(LEFT(I219)="7",LEFT(I219,1)="8"),VALUE(RIGHT(I219,3)),VALUE(RIGHT(I219,4)))</f>
        <v>1377</v>
      </c>
    </row>
    <row r="220" spans="1:23" s="10" customFormat="1" ht="142.5" customHeight="1">
      <c r="A220" s="8">
        <v>11</v>
      </c>
      <c r="B220" s="59" t="s">
        <v>791</v>
      </c>
      <c r="C220" s="59" t="s">
        <v>102</v>
      </c>
      <c r="D220" s="59" t="s">
        <v>802</v>
      </c>
      <c r="E220" s="51">
        <v>1</v>
      </c>
      <c r="F220" s="52" t="s">
        <v>575</v>
      </c>
      <c r="G220" s="53" t="s">
        <v>248</v>
      </c>
      <c r="H220" s="53" t="s">
        <v>119</v>
      </c>
      <c r="I220" s="54" t="s">
        <v>120</v>
      </c>
      <c r="J220" s="55" t="s">
        <v>121</v>
      </c>
      <c r="K220" s="55" t="s">
        <v>756</v>
      </c>
      <c r="L220" s="55" t="s">
        <v>710</v>
      </c>
      <c r="M220" s="55" t="s">
        <v>645</v>
      </c>
      <c r="N220" s="55" t="s">
        <v>235</v>
      </c>
      <c r="O220" s="56">
        <v>0</v>
      </c>
      <c r="P220" s="56">
        <v>0</v>
      </c>
      <c r="Q220" s="56">
        <v>0</v>
      </c>
      <c r="R220" s="56">
        <v>0</v>
      </c>
      <c r="S220" s="57" t="s">
        <v>1120</v>
      </c>
      <c r="T220" s="56">
        <v>0</v>
      </c>
      <c r="U220" s="55" t="s">
        <v>683</v>
      </c>
      <c r="V220" s="53" t="s">
        <v>1046</v>
      </c>
      <c r="W220" s="9">
        <f>IF(OR(LEFT(I220)="7",LEFT(I220,1)="8"),VALUE(RIGHT(I220,3)),VALUE(RIGHT(I220,4)))</f>
        <v>339</v>
      </c>
    </row>
    <row r="221" spans="1:23" s="10" customFormat="1" ht="142.5" customHeight="1">
      <c r="A221" s="8">
        <v>11</v>
      </c>
      <c r="B221" s="59" t="s">
        <v>791</v>
      </c>
      <c r="C221" s="59" t="s">
        <v>102</v>
      </c>
      <c r="D221" s="59" t="s">
        <v>802</v>
      </c>
      <c r="E221" s="51">
        <v>1</v>
      </c>
      <c r="F221" s="52" t="s">
        <v>575</v>
      </c>
      <c r="G221" s="53" t="s">
        <v>248</v>
      </c>
      <c r="H221" s="53" t="s">
        <v>648</v>
      </c>
      <c r="I221" s="54" t="s">
        <v>649</v>
      </c>
      <c r="J221" s="55" t="s">
        <v>650</v>
      </c>
      <c r="K221" s="55" t="s">
        <v>68</v>
      </c>
      <c r="L221" s="55" t="s">
        <v>710</v>
      </c>
      <c r="M221" s="55" t="s">
        <v>645</v>
      </c>
      <c r="N221" s="55" t="s">
        <v>235</v>
      </c>
      <c r="O221" s="56">
        <v>1916.76</v>
      </c>
      <c r="P221" s="56">
        <v>0</v>
      </c>
      <c r="Q221" s="56">
        <v>2.9</v>
      </c>
      <c r="R221" s="56">
        <v>1919.66</v>
      </c>
      <c r="S221" s="57" t="s">
        <v>1779</v>
      </c>
      <c r="T221" s="56">
        <v>0</v>
      </c>
      <c r="U221" s="55" t="s">
        <v>683</v>
      </c>
      <c r="V221" s="53" t="s">
        <v>1780</v>
      </c>
      <c r="W221" s="9">
        <f>IF(OR(LEFT(I221)="7",LEFT(I221,1)="8"),VALUE(RIGHT(I221,3)),VALUE(RIGHT(I221,4)))</f>
        <v>1328</v>
      </c>
    </row>
    <row r="222" spans="1:23" s="26" customFormat="1" ht="15" outlineLevel="1">
      <c r="A222" s="24"/>
      <c r="B222" s="70" t="s">
        <v>284</v>
      </c>
      <c r="C222" s="71"/>
      <c r="D222" s="71"/>
      <c r="E222" s="41">
        <f>SUBTOTAL(9,E224:E226)</f>
        <v>3</v>
      </c>
      <c r="F222" s="42"/>
      <c r="G222" s="42"/>
      <c r="H222" s="42"/>
      <c r="I222" s="43"/>
      <c r="J222" s="42"/>
      <c r="K222" s="42"/>
      <c r="L222" s="42"/>
      <c r="M222" s="42"/>
      <c r="N222" s="42"/>
      <c r="O222" s="44"/>
      <c r="P222" s="44"/>
      <c r="Q222" s="44"/>
      <c r="R222" s="44"/>
      <c r="S222" s="42"/>
      <c r="T222" s="44"/>
      <c r="U222" s="42"/>
      <c r="V222" s="45"/>
      <c r="W222" s="25"/>
    </row>
    <row r="223" spans="1:23" s="29" customFormat="1" ht="15" outlineLevel="2">
      <c r="A223" s="27"/>
      <c r="B223" s="68" t="s">
        <v>282</v>
      </c>
      <c r="C223" s="69"/>
      <c r="D223" s="69"/>
      <c r="E223" s="46">
        <f>SUBTOTAL(9,E224:E226)</f>
        <v>3</v>
      </c>
      <c r="F223" s="47"/>
      <c r="G223" s="47"/>
      <c r="H223" s="47"/>
      <c r="I223" s="48"/>
      <c r="J223" s="47"/>
      <c r="K223" s="47"/>
      <c r="L223" s="47"/>
      <c r="M223" s="47"/>
      <c r="N223" s="47"/>
      <c r="O223" s="49"/>
      <c r="P223" s="49"/>
      <c r="Q223" s="49"/>
      <c r="R223" s="49"/>
      <c r="S223" s="47"/>
      <c r="T223" s="49"/>
      <c r="U223" s="47"/>
      <c r="V223" s="50"/>
      <c r="W223" s="28"/>
    </row>
    <row r="224" spans="1:23" s="10" customFormat="1" ht="162.75" customHeight="1">
      <c r="A224" s="8">
        <v>11</v>
      </c>
      <c r="B224" s="59" t="s">
        <v>791</v>
      </c>
      <c r="C224" s="59" t="s">
        <v>67</v>
      </c>
      <c r="D224" s="59" t="s">
        <v>196</v>
      </c>
      <c r="E224" s="51">
        <v>1</v>
      </c>
      <c r="F224" s="52">
        <v>711</v>
      </c>
      <c r="G224" s="53" t="s">
        <v>811</v>
      </c>
      <c r="H224" s="53" t="s">
        <v>676</v>
      </c>
      <c r="I224" s="54">
        <v>20101171101533</v>
      </c>
      <c r="J224" s="55" t="s">
        <v>1163</v>
      </c>
      <c r="K224" s="55" t="s">
        <v>969</v>
      </c>
      <c r="L224" s="55" t="s">
        <v>710</v>
      </c>
      <c r="M224" s="55" t="s">
        <v>645</v>
      </c>
      <c r="N224" s="55" t="s">
        <v>801</v>
      </c>
      <c r="O224" s="56">
        <v>33015975.800000001</v>
      </c>
      <c r="P224" s="56">
        <v>0</v>
      </c>
      <c r="Q224" s="56">
        <v>1413551.67</v>
      </c>
      <c r="R224" s="56">
        <v>345502.78</v>
      </c>
      <c r="S224" s="57" t="s">
        <v>1781</v>
      </c>
      <c r="T224" s="56">
        <v>33084024.690000001</v>
      </c>
      <c r="U224" s="55" t="s">
        <v>683</v>
      </c>
      <c r="V224" s="53" t="s">
        <v>1782</v>
      </c>
      <c r="W224" s="9">
        <f>IF(OR(LEFT(I224)="7",LEFT(I224,1)="8"),VALUE(RIGHT(I224,3)),VALUE(RIGHT(I224,4)))</f>
        <v>1533</v>
      </c>
    </row>
    <row r="225" spans="1:23" s="10" customFormat="1" ht="160.5" customHeight="1">
      <c r="A225" s="8">
        <v>11</v>
      </c>
      <c r="B225" s="59" t="s">
        <v>791</v>
      </c>
      <c r="C225" s="59" t="s">
        <v>67</v>
      </c>
      <c r="D225" s="59" t="s">
        <v>196</v>
      </c>
      <c r="E225" s="51">
        <v>1</v>
      </c>
      <c r="F225" s="52" t="s">
        <v>659</v>
      </c>
      <c r="G225" s="53" t="s">
        <v>503</v>
      </c>
      <c r="H225" s="53" t="s">
        <v>503</v>
      </c>
      <c r="I225" s="54" t="s">
        <v>122</v>
      </c>
      <c r="J225" s="55" t="s">
        <v>123</v>
      </c>
      <c r="K225" s="55" t="s">
        <v>757</v>
      </c>
      <c r="L225" s="55" t="s">
        <v>233</v>
      </c>
      <c r="M225" s="55" t="s">
        <v>234</v>
      </c>
      <c r="N225" s="55" t="s">
        <v>235</v>
      </c>
      <c r="O225" s="56">
        <v>10764956</v>
      </c>
      <c r="P225" s="56">
        <v>19856856</v>
      </c>
      <c r="Q225" s="56">
        <v>344739</v>
      </c>
      <c r="R225" s="56">
        <v>33961013</v>
      </c>
      <c r="S225" s="57" t="s">
        <v>1783</v>
      </c>
      <c r="T225" s="56">
        <v>-2994462</v>
      </c>
      <c r="U225" s="55" t="s">
        <v>236</v>
      </c>
      <c r="V225" s="53" t="s">
        <v>1552</v>
      </c>
      <c r="W225" s="9">
        <f>IF(OR(LEFT(I225)="7",LEFT(I225,1)="8"),VALUE(RIGHT(I225,3)),VALUE(RIGHT(I225,4)))</f>
        <v>76</v>
      </c>
    </row>
    <row r="226" spans="1:23" s="10" customFormat="1" ht="197.25" customHeight="1">
      <c r="A226" s="8">
        <v>11</v>
      </c>
      <c r="B226" s="59" t="s">
        <v>791</v>
      </c>
      <c r="C226" s="59" t="s">
        <v>67</v>
      </c>
      <c r="D226" s="59" t="s">
        <v>196</v>
      </c>
      <c r="E226" s="51">
        <v>1</v>
      </c>
      <c r="F226" s="52" t="s">
        <v>659</v>
      </c>
      <c r="G226" s="53" t="s">
        <v>503</v>
      </c>
      <c r="H226" s="53" t="s">
        <v>503</v>
      </c>
      <c r="I226" s="54" t="s">
        <v>128</v>
      </c>
      <c r="J226" s="55" t="s">
        <v>129</v>
      </c>
      <c r="K226" s="55" t="s">
        <v>758</v>
      </c>
      <c r="L226" s="55" t="s">
        <v>710</v>
      </c>
      <c r="M226" s="55" t="s">
        <v>645</v>
      </c>
      <c r="N226" s="55" t="s">
        <v>235</v>
      </c>
      <c r="O226" s="56">
        <v>309347890.02999997</v>
      </c>
      <c r="P226" s="56">
        <v>625937627</v>
      </c>
      <c r="Q226" s="56">
        <v>19547797.829999998</v>
      </c>
      <c r="R226" s="56">
        <v>659786415.03999996</v>
      </c>
      <c r="S226" s="57" t="s">
        <v>1784</v>
      </c>
      <c r="T226" s="56">
        <v>475906204.41000003</v>
      </c>
      <c r="U226" s="55" t="s">
        <v>683</v>
      </c>
      <c r="V226" s="53" t="s">
        <v>1785</v>
      </c>
      <c r="W226" s="9">
        <f>IF(OR(LEFT(I226)="7",LEFT(I226,1)="8"),VALUE(RIGHT(I226,3)),VALUE(RIGHT(I226,4)))</f>
        <v>92</v>
      </c>
    </row>
    <row r="227" spans="1:23" s="29" customFormat="1" ht="15" outlineLevel="2">
      <c r="A227" s="27"/>
      <c r="B227" s="68" t="s">
        <v>285</v>
      </c>
      <c r="C227" s="69"/>
      <c r="D227" s="69"/>
      <c r="E227" s="46">
        <f>SUBTOTAL(9,E228)</f>
        <v>1</v>
      </c>
      <c r="F227" s="47"/>
      <c r="G227" s="47"/>
      <c r="H227" s="47"/>
      <c r="I227" s="48"/>
      <c r="J227" s="47"/>
      <c r="K227" s="47"/>
      <c r="L227" s="47"/>
      <c r="M227" s="47"/>
      <c r="N227" s="47"/>
      <c r="O227" s="49"/>
      <c r="P227" s="49"/>
      <c r="Q227" s="49"/>
      <c r="R227" s="49"/>
      <c r="S227" s="47"/>
      <c r="T227" s="49"/>
      <c r="U227" s="47"/>
      <c r="V227" s="50"/>
      <c r="W227" s="28"/>
    </row>
    <row r="228" spans="1:23" s="10" customFormat="1" ht="165.75" customHeight="1">
      <c r="A228" s="8">
        <v>11</v>
      </c>
      <c r="B228" s="59" t="s">
        <v>791</v>
      </c>
      <c r="C228" s="59" t="s">
        <v>67</v>
      </c>
      <c r="D228" s="59" t="s">
        <v>802</v>
      </c>
      <c r="E228" s="51">
        <v>1</v>
      </c>
      <c r="F228" s="52" t="s">
        <v>659</v>
      </c>
      <c r="G228" s="53" t="s">
        <v>503</v>
      </c>
      <c r="H228" s="53" t="s">
        <v>130</v>
      </c>
      <c r="I228" s="54">
        <v>700011200227</v>
      </c>
      <c r="J228" s="55" t="s">
        <v>131</v>
      </c>
      <c r="K228" s="55" t="s">
        <v>132</v>
      </c>
      <c r="L228" s="55" t="s">
        <v>710</v>
      </c>
      <c r="M228" s="55" t="s">
        <v>425</v>
      </c>
      <c r="N228" s="55" t="s">
        <v>235</v>
      </c>
      <c r="O228" s="56">
        <v>0</v>
      </c>
      <c r="P228" s="56">
        <v>0</v>
      </c>
      <c r="Q228" s="56">
        <v>0</v>
      </c>
      <c r="R228" s="56">
        <v>0</v>
      </c>
      <c r="S228" s="57" t="s">
        <v>1602</v>
      </c>
      <c r="T228" s="56">
        <v>0</v>
      </c>
      <c r="U228" s="55" t="s">
        <v>683</v>
      </c>
      <c r="V228" s="53" t="s">
        <v>1518</v>
      </c>
      <c r="W228" s="9">
        <f>IF(OR(LEFT(I228)="7",LEFT(I228,1)="8"),VALUE(RIGHT(I228,3)),VALUE(RIGHT(I228,4)))</f>
        <v>227</v>
      </c>
    </row>
    <row r="229" spans="1:23" s="26" customFormat="1" ht="15" outlineLevel="1">
      <c r="A229" s="24"/>
      <c r="B229" s="70" t="s">
        <v>286</v>
      </c>
      <c r="C229" s="71"/>
      <c r="D229" s="71"/>
      <c r="E229" s="41">
        <f>SUBTOTAL(9,E230:E233)</f>
        <v>3</v>
      </c>
      <c r="F229" s="42"/>
      <c r="G229" s="42"/>
      <c r="H229" s="42"/>
      <c r="I229" s="43"/>
      <c r="J229" s="42"/>
      <c r="K229" s="42"/>
      <c r="L229" s="42"/>
      <c r="M229" s="42"/>
      <c r="N229" s="42"/>
      <c r="O229" s="44"/>
      <c r="P229" s="44"/>
      <c r="Q229" s="44"/>
      <c r="R229" s="44"/>
      <c r="S229" s="42"/>
      <c r="T229" s="44"/>
      <c r="U229" s="42"/>
      <c r="V229" s="45"/>
      <c r="W229" s="25"/>
    </row>
    <row r="230" spans="1:23" s="29" customFormat="1" ht="15" outlineLevel="2">
      <c r="A230" s="27"/>
      <c r="B230" s="68" t="s">
        <v>282</v>
      </c>
      <c r="C230" s="69"/>
      <c r="D230" s="69"/>
      <c r="E230" s="46">
        <f>SUBTOTAL(9,E231:E233)</f>
        <v>3</v>
      </c>
      <c r="F230" s="47"/>
      <c r="G230" s="47"/>
      <c r="H230" s="47"/>
      <c r="I230" s="48"/>
      <c r="J230" s="47"/>
      <c r="K230" s="47"/>
      <c r="L230" s="47"/>
      <c r="M230" s="47"/>
      <c r="N230" s="47"/>
      <c r="O230" s="49"/>
      <c r="P230" s="49"/>
      <c r="Q230" s="49"/>
      <c r="R230" s="49"/>
      <c r="S230" s="47"/>
      <c r="T230" s="49"/>
      <c r="U230" s="47"/>
      <c r="V230" s="50"/>
      <c r="W230" s="28"/>
    </row>
    <row r="231" spans="1:23" s="10" customFormat="1" ht="142.5" customHeight="1">
      <c r="A231" s="8">
        <v>11</v>
      </c>
      <c r="B231" s="59" t="s">
        <v>791</v>
      </c>
      <c r="C231" s="59" t="s">
        <v>169</v>
      </c>
      <c r="D231" s="59" t="s">
        <v>196</v>
      </c>
      <c r="E231" s="51">
        <v>1</v>
      </c>
      <c r="F231" s="52">
        <v>311</v>
      </c>
      <c r="G231" s="53" t="s">
        <v>133</v>
      </c>
      <c r="H231" s="53" t="s">
        <v>133</v>
      </c>
      <c r="I231" s="54">
        <v>20001170001117</v>
      </c>
      <c r="J231" s="55" t="s">
        <v>134</v>
      </c>
      <c r="K231" s="55" t="s">
        <v>845</v>
      </c>
      <c r="L231" s="55" t="s">
        <v>536</v>
      </c>
      <c r="M231" s="55" t="s">
        <v>846</v>
      </c>
      <c r="N231" s="55" t="s">
        <v>235</v>
      </c>
      <c r="O231" s="56">
        <v>0</v>
      </c>
      <c r="P231" s="56">
        <v>0</v>
      </c>
      <c r="Q231" s="56">
        <v>0</v>
      </c>
      <c r="R231" s="56">
        <v>0</v>
      </c>
      <c r="S231" s="57" t="s">
        <v>1424</v>
      </c>
      <c r="T231" s="56">
        <v>0</v>
      </c>
      <c r="U231" s="55" t="s">
        <v>683</v>
      </c>
      <c r="V231" s="53" t="s">
        <v>1425</v>
      </c>
      <c r="W231" s="9">
        <f>IF(OR(LEFT(I231)="7",LEFT(I231,1)="8"),VALUE(RIGHT(I231,3)),VALUE(RIGHT(I231,4)))</f>
        <v>1117</v>
      </c>
    </row>
    <row r="232" spans="1:23" s="10" customFormat="1" ht="172.5" customHeight="1">
      <c r="A232" s="8">
        <v>11</v>
      </c>
      <c r="B232" s="59" t="s">
        <v>791</v>
      </c>
      <c r="C232" s="59" t="s">
        <v>169</v>
      </c>
      <c r="D232" s="59" t="s">
        <v>196</v>
      </c>
      <c r="E232" s="51">
        <v>1</v>
      </c>
      <c r="F232" s="52">
        <v>315</v>
      </c>
      <c r="G232" s="53" t="s">
        <v>847</v>
      </c>
      <c r="H232" s="53" t="s">
        <v>847</v>
      </c>
      <c r="I232" s="54">
        <v>20001111301060</v>
      </c>
      <c r="J232" s="55" t="s">
        <v>848</v>
      </c>
      <c r="K232" s="55" t="s">
        <v>849</v>
      </c>
      <c r="L232" s="55" t="s">
        <v>536</v>
      </c>
      <c r="M232" s="55" t="s">
        <v>846</v>
      </c>
      <c r="N232" s="55" t="s">
        <v>235</v>
      </c>
      <c r="O232" s="56">
        <v>0</v>
      </c>
      <c r="P232" s="56">
        <v>0</v>
      </c>
      <c r="Q232" s="56">
        <v>0</v>
      </c>
      <c r="R232" s="56">
        <v>0</v>
      </c>
      <c r="S232" s="57" t="s">
        <v>1121</v>
      </c>
      <c r="T232" s="56">
        <v>0</v>
      </c>
      <c r="U232" s="55" t="s">
        <v>236</v>
      </c>
      <c r="V232" s="53" t="s">
        <v>1047</v>
      </c>
      <c r="W232" s="9">
        <f>IF(OR(LEFT(I232)="7",LEFT(I232,1)="8"),VALUE(RIGHT(I232,3)),VALUE(RIGHT(I232,4)))</f>
        <v>1060</v>
      </c>
    </row>
    <row r="233" spans="1:23" s="10" customFormat="1" ht="180.75" customHeight="1">
      <c r="A233" s="8">
        <v>11</v>
      </c>
      <c r="B233" s="59" t="s">
        <v>791</v>
      </c>
      <c r="C233" s="59" t="s">
        <v>169</v>
      </c>
      <c r="D233" s="59" t="s">
        <v>196</v>
      </c>
      <c r="E233" s="51">
        <v>1</v>
      </c>
      <c r="F233" s="52">
        <v>315</v>
      </c>
      <c r="G233" s="53" t="s">
        <v>847</v>
      </c>
      <c r="H233" s="53" t="s">
        <v>847</v>
      </c>
      <c r="I233" s="54">
        <v>20021111201289</v>
      </c>
      <c r="J233" s="55" t="s">
        <v>850</v>
      </c>
      <c r="K233" s="55" t="s">
        <v>851</v>
      </c>
      <c r="L233" s="55" t="s">
        <v>536</v>
      </c>
      <c r="M233" s="55" t="s">
        <v>846</v>
      </c>
      <c r="N233" s="55" t="s">
        <v>670</v>
      </c>
      <c r="O233" s="56">
        <v>0</v>
      </c>
      <c r="P233" s="56">
        <v>0</v>
      </c>
      <c r="Q233" s="56">
        <v>0</v>
      </c>
      <c r="R233" s="56">
        <v>0</v>
      </c>
      <c r="S233" s="57" t="s">
        <v>1122</v>
      </c>
      <c r="T233" s="56">
        <v>0</v>
      </c>
      <c r="U233" s="55" t="s">
        <v>236</v>
      </c>
      <c r="V233" s="53" t="s">
        <v>1048</v>
      </c>
      <c r="W233" s="9">
        <f>IF(OR(LEFT(I233)="7",LEFT(I233,1)="8"),VALUE(RIGHT(I233,3)),VALUE(RIGHT(I233,4)))</f>
        <v>1289</v>
      </c>
    </row>
    <row r="234" spans="1:23" s="23" customFormat="1" ht="26.25" customHeight="1" outlineLevel="3">
      <c r="A234" s="21"/>
      <c r="B234" s="72" t="s">
        <v>852</v>
      </c>
      <c r="C234" s="73"/>
      <c r="D234" s="73"/>
      <c r="E234" s="35">
        <f>SUBTOTAL(9,E235:E239)</f>
        <v>3</v>
      </c>
      <c r="F234" s="36"/>
      <c r="G234" s="36"/>
      <c r="H234" s="36"/>
      <c r="I234" s="37"/>
      <c r="J234" s="36"/>
      <c r="K234" s="36"/>
      <c r="L234" s="36"/>
      <c r="M234" s="36"/>
      <c r="N234" s="36"/>
      <c r="O234" s="38"/>
      <c r="P234" s="39"/>
      <c r="Q234" s="39"/>
      <c r="R234" s="39"/>
      <c r="S234" s="36"/>
      <c r="T234" s="39"/>
      <c r="U234" s="36"/>
      <c r="V234" s="40"/>
      <c r="W234" s="22"/>
    </row>
    <row r="235" spans="1:23" s="26" customFormat="1" ht="15" outlineLevel="1">
      <c r="A235" s="24"/>
      <c r="B235" s="70" t="s">
        <v>689</v>
      </c>
      <c r="C235" s="71" t="s">
        <v>687</v>
      </c>
      <c r="D235" s="71"/>
      <c r="E235" s="41">
        <f>SUBTOTAL(9,E236:E239)</f>
        <v>3</v>
      </c>
      <c r="F235" s="42"/>
      <c r="G235" s="42"/>
      <c r="H235" s="42"/>
      <c r="I235" s="43"/>
      <c r="J235" s="42"/>
      <c r="K235" s="42"/>
      <c r="L235" s="42"/>
      <c r="M235" s="42"/>
      <c r="N235" s="42"/>
      <c r="O235" s="44"/>
      <c r="P235" s="44"/>
      <c r="Q235" s="44"/>
      <c r="R235" s="44"/>
      <c r="S235" s="42"/>
      <c r="T235" s="44"/>
      <c r="U235" s="42"/>
      <c r="V235" s="45"/>
      <c r="W235" s="25"/>
    </row>
    <row r="236" spans="1:23" s="29" customFormat="1" ht="15" outlineLevel="2">
      <c r="A236" s="27"/>
      <c r="B236" s="68" t="s">
        <v>282</v>
      </c>
      <c r="C236" s="69"/>
      <c r="D236" s="69"/>
      <c r="E236" s="46">
        <f>SUBTOTAL(9,E237:E239)</f>
        <v>3</v>
      </c>
      <c r="F236" s="47"/>
      <c r="G236" s="47"/>
      <c r="H236" s="47"/>
      <c r="I236" s="48"/>
      <c r="J236" s="47"/>
      <c r="K236" s="47"/>
      <c r="L236" s="47"/>
      <c r="M236" s="47"/>
      <c r="N236" s="47"/>
      <c r="O236" s="49"/>
      <c r="P236" s="49"/>
      <c r="Q236" s="49"/>
      <c r="R236" s="49"/>
      <c r="S236" s="47"/>
      <c r="T236" s="49"/>
      <c r="U236" s="47"/>
      <c r="V236" s="50"/>
      <c r="W236" s="28"/>
    </row>
    <row r="237" spans="1:23" s="10" customFormat="1" ht="142.5" customHeight="1">
      <c r="A237" s="8">
        <v>12</v>
      </c>
      <c r="B237" s="59" t="s">
        <v>852</v>
      </c>
      <c r="C237" s="59" t="s">
        <v>102</v>
      </c>
      <c r="D237" s="59" t="s">
        <v>196</v>
      </c>
      <c r="E237" s="51">
        <v>1</v>
      </c>
      <c r="F237" s="52" t="s">
        <v>302</v>
      </c>
      <c r="G237" s="53" t="s">
        <v>303</v>
      </c>
      <c r="H237" s="53" t="s">
        <v>303</v>
      </c>
      <c r="I237" s="54" t="s">
        <v>304</v>
      </c>
      <c r="J237" s="55" t="s">
        <v>305</v>
      </c>
      <c r="K237" s="55" t="s">
        <v>407</v>
      </c>
      <c r="L237" s="55" t="s">
        <v>233</v>
      </c>
      <c r="M237" s="55" t="s">
        <v>234</v>
      </c>
      <c r="N237" s="55" t="s">
        <v>235</v>
      </c>
      <c r="O237" s="56">
        <v>22794657.309999999</v>
      </c>
      <c r="P237" s="56">
        <v>0</v>
      </c>
      <c r="Q237" s="56">
        <v>957644.55</v>
      </c>
      <c r="R237" s="56">
        <v>268449.71000000002</v>
      </c>
      <c r="S237" s="57" t="s">
        <v>1603</v>
      </c>
      <c r="T237" s="56">
        <v>23483852.149999999</v>
      </c>
      <c r="U237" s="55" t="s">
        <v>236</v>
      </c>
      <c r="V237" s="53" t="s">
        <v>1049</v>
      </c>
      <c r="W237" s="9">
        <f>IF(OR(LEFT(I237)="7",LEFT(I237,1)="8"),VALUE(RIGHT(I237,3)),VALUE(RIGHT(I237,4)))</f>
        <v>345</v>
      </c>
    </row>
    <row r="238" spans="1:23" s="10" customFormat="1" ht="142.5" customHeight="1">
      <c r="A238" s="8">
        <v>12</v>
      </c>
      <c r="B238" s="59" t="s">
        <v>852</v>
      </c>
      <c r="C238" s="59" t="s">
        <v>102</v>
      </c>
      <c r="D238" s="59" t="s">
        <v>196</v>
      </c>
      <c r="E238" s="51">
        <v>1</v>
      </c>
      <c r="F238" s="52" t="s">
        <v>306</v>
      </c>
      <c r="G238" s="53" t="s">
        <v>307</v>
      </c>
      <c r="H238" s="53" t="s">
        <v>299</v>
      </c>
      <c r="I238" s="54" t="s">
        <v>308</v>
      </c>
      <c r="J238" s="55" t="s">
        <v>309</v>
      </c>
      <c r="K238" s="55" t="s">
        <v>310</v>
      </c>
      <c r="L238" s="55" t="s">
        <v>710</v>
      </c>
      <c r="M238" s="55" t="s">
        <v>813</v>
      </c>
      <c r="N238" s="55" t="s">
        <v>675</v>
      </c>
      <c r="O238" s="56">
        <v>31271.62</v>
      </c>
      <c r="P238" s="56">
        <v>858.86</v>
      </c>
      <c r="Q238" s="56">
        <v>0</v>
      </c>
      <c r="R238" s="56">
        <v>0</v>
      </c>
      <c r="S238" s="57" t="s">
        <v>1490</v>
      </c>
      <c r="T238" s="56">
        <v>32130.48</v>
      </c>
      <c r="U238" s="55" t="s">
        <v>236</v>
      </c>
      <c r="V238" s="53" t="s">
        <v>1050</v>
      </c>
      <c r="W238" s="9">
        <f>IF(OR(LEFT(I238)="7",LEFT(I238,1)="8"),VALUE(RIGHT(I238,3)),VALUE(RIGHT(I238,4)))</f>
        <v>69</v>
      </c>
    </row>
    <row r="239" spans="1:23" s="10" customFormat="1" ht="142.5" customHeight="1">
      <c r="A239" s="8">
        <v>12</v>
      </c>
      <c r="B239" s="59" t="s">
        <v>852</v>
      </c>
      <c r="C239" s="59" t="s">
        <v>102</v>
      </c>
      <c r="D239" s="59" t="s">
        <v>196</v>
      </c>
      <c r="E239" s="51">
        <v>1</v>
      </c>
      <c r="F239" s="52" t="s">
        <v>311</v>
      </c>
      <c r="G239" s="53" t="s">
        <v>312</v>
      </c>
      <c r="H239" s="53" t="s">
        <v>524</v>
      </c>
      <c r="I239" s="54">
        <v>20041251001386</v>
      </c>
      <c r="J239" s="55" t="s">
        <v>549</v>
      </c>
      <c r="K239" s="55" t="s">
        <v>408</v>
      </c>
      <c r="L239" s="55" t="s">
        <v>233</v>
      </c>
      <c r="M239" s="55" t="s">
        <v>682</v>
      </c>
      <c r="N239" s="55" t="s">
        <v>235</v>
      </c>
      <c r="O239" s="56">
        <v>61592442851.669998</v>
      </c>
      <c r="P239" s="56">
        <v>14674134044.48</v>
      </c>
      <c r="Q239" s="56">
        <v>2806468902.0799999</v>
      </c>
      <c r="R239" s="56">
        <v>14485475639.610001</v>
      </c>
      <c r="S239" s="57" t="s">
        <v>1786</v>
      </c>
      <c r="T239" s="56">
        <v>64587570158.620003</v>
      </c>
      <c r="U239" s="55" t="s">
        <v>236</v>
      </c>
      <c r="V239" s="53" t="s">
        <v>1426</v>
      </c>
      <c r="W239" s="9">
        <f>IF(OR(LEFT(I239)="7",LEFT(I239,1)="8"),VALUE(RIGHT(I239,3)),VALUE(RIGHT(I239,4)))</f>
        <v>1386</v>
      </c>
    </row>
    <row r="240" spans="1:23" s="23" customFormat="1" ht="31.5" customHeight="1" outlineLevel="3">
      <c r="A240" s="21"/>
      <c r="B240" s="72" t="s">
        <v>313</v>
      </c>
      <c r="C240" s="73"/>
      <c r="D240" s="73"/>
      <c r="E240" s="35">
        <f>SUBTOTAL(9,E241:E244)</f>
        <v>2</v>
      </c>
      <c r="F240" s="36"/>
      <c r="G240" s="36"/>
      <c r="H240" s="36"/>
      <c r="I240" s="37"/>
      <c r="J240" s="36"/>
      <c r="K240" s="36"/>
      <c r="L240" s="36"/>
      <c r="M240" s="36"/>
      <c r="N240" s="36"/>
      <c r="O240" s="38"/>
      <c r="P240" s="39"/>
      <c r="Q240" s="39"/>
      <c r="R240" s="39"/>
      <c r="S240" s="36"/>
      <c r="T240" s="39"/>
      <c r="U240" s="36"/>
      <c r="V240" s="40"/>
      <c r="W240" s="22"/>
    </row>
    <row r="241" spans="1:23" s="26" customFormat="1" ht="15" outlineLevel="1">
      <c r="A241" s="24"/>
      <c r="B241" s="70" t="s">
        <v>689</v>
      </c>
      <c r="C241" s="71" t="s">
        <v>687</v>
      </c>
      <c r="D241" s="71"/>
      <c r="E241" s="41">
        <f>SUBTOTAL(9,E242:E244)</f>
        <v>2</v>
      </c>
      <c r="F241" s="42"/>
      <c r="G241" s="42"/>
      <c r="H241" s="42"/>
      <c r="I241" s="43"/>
      <c r="J241" s="42"/>
      <c r="K241" s="42"/>
      <c r="L241" s="42"/>
      <c r="M241" s="42"/>
      <c r="N241" s="42"/>
      <c r="O241" s="44"/>
      <c r="P241" s="44"/>
      <c r="Q241" s="44"/>
      <c r="R241" s="44"/>
      <c r="S241" s="42"/>
      <c r="T241" s="44"/>
      <c r="U241" s="42"/>
      <c r="V241" s="45"/>
      <c r="W241" s="25"/>
    </row>
    <row r="242" spans="1:23" s="29" customFormat="1" ht="15" outlineLevel="2">
      <c r="A242" s="27"/>
      <c r="B242" s="68" t="s">
        <v>282</v>
      </c>
      <c r="C242" s="69"/>
      <c r="D242" s="69"/>
      <c r="E242" s="46">
        <f>SUBTOTAL(9,E243:E244)</f>
        <v>2</v>
      </c>
      <c r="F242" s="47"/>
      <c r="G242" s="47"/>
      <c r="H242" s="47"/>
      <c r="I242" s="48"/>
      <c r="J242" s="47"/>
      <c r="K242" s="47"/>
      <c r="L242" s="47"/>
      <c r="M242" s="47"/>
      <c r="N242" s="47"/>
      <c r="O242" s="49"/>
      <c r="P242" s="49"/>
      <c r="Q242" s="49"/>
      <c r="R242" s="49"/>
      <c r="S242" s="47"/>
      <c r="T242" s="49"/>
      <c r="U242" s="47"/>
      <c r="V242" s="50"/>
      <c r="W242" s="28"/>
    </row>
    <row r="243" spans="1:23" s="10" customFormat="1" ht="190.5" customHeight="1">
      <c r="A243" s="8">
        <v>14</v>
      </c>
      <c r="B243" s="59" t="s">
        <v>313</v>
      </c>
      <c r="C243" s="59" t="s">
        <v>102</v>
      </c>
      <c r="D243" s="59" t="s">
        <v>196</v>
      </c>
      <c r="E243" s="51">
        <v>1</v>
      </c>
      <c r="F243" s="52" t="s">
        <v>300</v>
      </c>
      <c r="G243" s="53" t="s">
        <v>301</v>
      </c>
      <c r="H243" s="53" t="s">
        <v>301</v>
      </c>
      <c r="I243" s="54" t="s">
        <v>314</v>
      </c>
      <c r="J243" s="55" t="s">
        <v>315</v>
      </c>
      <c r="K243" s="55" t="s">
        <v>409</v>
      </c>
      <c r="L243" s="55" t="s">
        <v>710</v>
      </c>
      <c r="M243" s="55" t="s">
        <v>402</v>
      </c>
      <c r="N243" s="55" t="s">
        <v>801</v>
      </c>
      <c r="O243" s="56">
        <v>15505507.300000001</v>
      </c>
      <c r="P243" s="56">
        <v>1950000</v>
      </c>
      <c r="Q243" s="56">
        <v>1042911.85</v>
      </c>
      <c r="R243" s="56">
        <v>1184548.97</v>
      </c>
      <c r="S243" s="57" t="s">
        <v>1554</v>
      </c>
      <c r="T243" s="56">
        <v>17313870.18</v>
      </c>
      <c r="U243" s="55" t="s">
        <v>683</v>
      </c>
      <c r="V243" s="53" t="s">
        <v>1427</v>
      </c>
      <c r="W243" s="9">
        <f>IF(OR(LEFT(I243)="7",LEFT(I243,1)="8"),VALUE(RIGHT(I243,3)),VALUE(RIGHT(I243,4)))</f>
        <v>84</v>
      </c>
    </row>
    <row r="244" spans="1:23" s="10" customFormat="1" ht="197.25" customHeight="1">
      <c r="A244" s="8">
        <v>14</v>
      </c>
      <c r="B244" s="59" t="s">
        <v>313</v>
      </c>
      <c r="C244" s="59" t="s">
        <v>102</v>
      </c>
      <c r="D244" s="59" t="s">
        <v>196</v>
      </c>
      <c r="E244" s="51">
        <v>1</v>
      </c>
      <c r="F244" s="52" t="s">
        <v>300</v>
      </c>
      <c r="G244" s="53" t="s">
        <v>301</v>
      </c>
      <c r="H244" s="53" t="s">
        <v>301</v>
      </c>
      <c r="I244" s="54" t="s">
        <v>316</v>
      </c>
      <c r="J244" s="55" t="s">
        <v>317</v>
      </c>
      <c r="K244" s="55" t="s">
        <v>410</v>
      </c>
      <c r="L244" s="55" t="s">
        <v>710</v>
      </c>
      <c r="M244" s="55" t="s">
        <v>402</v>
      </c>
      <c r="N244" s="55" t="s">
        <v>353</v>
      </c>
      <c r="O244" s="56">
        <v>171749213.75</v>
      </c>
      <c r="P244" s="56">
        <v>18350000</v>
      </c>
      <c r="Q244" s="56">
        <v>12171876.08</v>
      </c>
      <c r="R244" s="56">
        <v>17058732.690000001</v>
      </c>
      <c r="S244" s="57" t="s">
        <v>1553</v>
      </c>
      <c r="T244" s="56">
        <v>185212357.13999999</v>
      </c>
      <c r="U244" s="55" t="s">
        <v>683</v>
      </c>
      <c r="V244" s="53" t="s">
        <v>1787</v>
      </c>
      <c r="W244" s="9">
        <f>IF(OR(LEFT(I244)="7",LEFT(I244,1)="8"),VALUE(RIGHT(I244,3)),VALUE(RIGHT(I244,4)))</f>
        <v>99</v>
      </c>
    </row>
    <row r="245" spans="1:23" s="23" customFormat="1" ht="37.5" customHeight="1" outlineLevel="3">
      <c r="A245" s="21"/>
      <c r="B245" s="72" t="s">
        <v>1173</v>
      </c>
      <c r="C245" s="73"/>
      <c r="D245" s="73"/>
      <c r="E245" s="35">
        <f>SUBTOTAL(9,E248:E263)</f>
        <v>10</v>
      </c>
      <c r="F245" s="36"/>
      <c r="G245" s="36"/>
      <c r="H245" s="36"/>
      <c r="I245" s="37"/>
      <c r="J245" s="36"/>
      <c r="K245" s="36"/>
      <c r="L245" s="36"/>
      <c r="M245" s="36"/>
      <c r="N245" s="36"/>
      <c r="O245" s="38"/>
      <c r="P245" s="39"/>
      <c r="Q245" s="39"/>
      <c r="R245" s="39"/>
      <c r="S245" s="36"/>
      <c r="T245" s="39"/>
      <c r="U245" s="36"/>
      <c r="V245" s="40"/>
      <c r="W245" s="22"/>
    </row>
    <row r="246" spans="1:23" s="26" customFormat="1" ht="15" outlineLevel="1">
      <c r="A246" s="24"/>
      <c r="B246" s="70" t="s">
        <v>689</v>
      </c>
      <c r="C246" s="71" t="s">
        <v>687</v>
      </c>
      <c r="D246" s="71"/>
      <c r="E246" s="41">
        <f>SUBTOTAL(9,E247:E257)</f>
        <v>8</v>
      </c>
      <c r="F246" s="42"/>
      <c r="G246" s="42"/>
      <c r="H246" s="42"/>
      <c r="I246" s="43"/>
      <c r="J246" s="42"/>
      <c r="K246" s="42"/>
      <c r="L246" s="42"/>
      <c r="M246" s="42"/>
      <c r="N246" s="42"/>
      <c r="O246" s="44"/>
      <c r="P246" s="44"/>
      <c r="Q246" s="44"/>
      <c r="R246" s="44"/>
      <c r="S246" s="42"/>
      <c r="T246" s="44"/>
      <c r="U246" s="42"/>
      <c r="V246" s="45"/>
      <c r="W246" s="25"/>
    </row>
    <row r="247" spans="1:23" s="29" customFormat="1" ht="15" outlineLevel="2">
      <c r="A247" s="27"/>
      <c r="B247" s="68" t="s">
        <v>282</v>
      </c>
      <c r="C247" s="69"/>
      <c r="D247" s="69"/>
      <c r="E247" s="46">
        <f>SUBTOTAL(9,E248:E251)</f>
        <v>4</v>
      </c>
      <c r="F247" s="47"/>
      <c r="G247" s="47"/>
      <c r="H247" s="47"/>
      <c r="I247" s="48"/>
      <c r="J247" s="47"/>
      <c r="K247" s="47"/>
      <c r="L247" s="47"/>
      <c r="M247" s="47"/>
      <c r="N247" s="47"/>
      <c r="O247" s="49"/>
      <c r="P247" s="49"/>
      <c r="Q247" s="49"/>
      <c r="R247" s="49"/>
      <c r="S247" s="47"/>
      <c r="T247" s="49"/>
      <c r="U247" s="47"/>
      <c r="V247" s="50"/>
      <c r="W247" s="28"/>
    </row>
    <row r="248" spans="1:23" s="10" customFormat="1" ht="142.5" customHeight="1">
      <c r="A248" s="8">
        <v>15</v>
      </c>
      <c r="B248" s="59" t="s">
        <v>1354</v>
      </c>
      <c r="C248" s="59" t="s">
        <v>102</v>
      </c>
      <c r="D248" s="59" t="s">
        <v>196</v>
      </c>
      <c r="E248" s="51">
        <v>1</v>
      </c>
      <c r="F248" s="52">
        <v>400</v>
      </c>
      <c r="G248" s="53" t="s">
        <v>676</v>
      </c>
      <c r="H248" s="53" t="s">
        <v>524</v>
      </c>
      <c r="I248" s="54" t="s">
        <v>318</v>
      </c>
      <c r="J248" s="55" t="s">
        <v>319</v>
      </c>
      <c r="K248" s="55" t="s">
        <v>320</v>
      </c>
      <c r="L248" s="55" t="s">
        <v>536</v>
      </c>
      <c r="M248" s="55" t="s">
        <v>1195</v>
      </c>
      <c r="N248" s="55" t="s">
        <v>675</v>
      </c>
      <c r="O248" s="56">
        <v>13612302.65</v>
      </c>
      <c r="P248" s="56">
        <v>0</v>
      </c>
      <c r="Q248" s="56">
        <v>588180.47999999998</v>
      </c>
      <c r="R248" s="56">
        <v>2737.72</v>
      </c>
      <c r="S248" s="57" t="s">
        <v>1491</v>
      </c>
      <c r="T248" s="56">
        <v>14197745.41</v>
      </c>
      <c r="U248" s="55" t="s">
        <v>236</v>
      </c>
      <c r="V248" s="53" t="s">
        <v>1788</v>
      </c>
      <c r="W248" s="9">
        <f>IF(OR(LEFT(I248)="7",LEFT(I248,1)="8"),VALUE(RIGHT(I248,3)),VALUE(RIGHT(I248,4)))</f>
        <v>161</v>
      </c>
    </row>
    <row r="249" spans="1:23" s="10" customFormat="1" ht="198.75" customHeight="1">
      <c r="A249" s="8">
        <v>15</v>
      </c>
      <c r="B249" s="59" t="s">
        <v>1354</v>
      </c>
      <c r="C249" s="59" t="s">
        <v>102</v>
      </c>
      <c r="D249" s="59" t="s">
        <v>196</v>
      </c>
      <c r="E249" s="51">
        <v>1</v>
      </c>
      <c r="F249" s="52">
        <v>400</v>
      </c>
      <c r="G249" s="53" t="s">
        <v>676</v>
      </c>
      <c r="H249" s="53" t="s">
        <v>524</v>
      </c>
      <c r="I249" s="54" t="s">
        <v>321</v>
      </c>
      <c r="J249" s="55" t="s">
        <v>322</v>
      </c>
      <c r="K249" s="55" t="s">
        <v>62</v>
      </c>
      <c r="L249" s="55" t="s">
        <v>233</v>
      </c>
      <c r="M249" s="55" t="s">
        <v>144</v>
      </c>
      <c r="N249" s="55" t="s">
        <v>235</v>
      </c>
      <c r="O249" s="56">
        <v>35695995.740000002</v>
      </c>
      <c r="P249" s="56">
        <v>0</v>
      </c>
      <c r="Q249" s="56">
        <v>1532015.06</v>
      </c>
      <c r="R249" s="56">
        <v>1254104.3899999999</v>
      </c>
      <c r="S249" s="57" t="s">
        <v>1555</v>
      </c>
      <c r="T249" s="56">
        <v>959261638.99000001</v>
      </c>
      <c r="U249" s="55" t="s">
        <v>683</v>
      </c>
      <c r="V249" s="53" t="s">
        <v>1789</v>
      </c>
      <c r="W249" s="9">
        <f>IF(OR(LEFT(I249)="7",LEFT(I249,1)="8"),VALUE(RIGHT(I249,3)),VALUE(RIGHT(I249,4)))</f>
        <v>162</v>
      </c>
    </row>
    <row r="250" spans="1:23" s="10" customFormat="1" ht="142.5" customHeight="1">
      <c r="A250" s="8">
        <v>15</v>
      </c>
      <c r="B250" s="59" t="s">
        <v>1173</v>
      </c>
      <c r="C250" s="59" t="s">
        <v>102</v>
      </c>
      <c r="D250" s="59" t="s">
        <v>196</v>
      </c>
      <c r="E250" s="51">
        <v>1</v>
      </c>
      <c r="F250" s="52" t="s">
        <v>1263</v>
      </c>
      <c r="G250" s="53" t="s">
        <v>874</v>
      </c>
      <c r="H250" s="53" t="s">
        <v>874</v>
      </c>
      <c r="I250" s="54" t="s">
        <v>875</v>
      </c>
      <c r="J250" s="55" t="s">
        <v>876</v>
      </c>
      <c r="K250" s="55" t="s">
        <v>835</v>
      </c>
      <c r="L250" s="55" t="s">
        <v>710</v>
      </c>
      <c r="M250" s="55" t="s">
        <v>645</v>
      </c>
      <c r="N250" s="55" t="s">
        <v>801</v>
      </c>
      <c r="O250" s="56">
        <v>16974439.670000002</v>
      </c>
      <c r="P250" s="56">
        <v>0</v>
      </c>
      <c r="Q250" s="56">
        <v>124574.24</v>
      </c>
      <c r="R250" s="56">
        <v>0</v>
      </c>
      <c r="S250" s="57" t="s">
        <v>1790</v>
      </c>
      <c r="T250" s="56">
        <v>17099013.91</v>
      </c>
      <c r="U250" s="55" t="s">
        <v>683</v>
      </c>
      <c r="V250" s="53" t="s">
        <v>1791</v>
      </c>
      <c r="W250" s="9">
        <f>IF(OR(LEFT(I250)="7",LEFT(I250,1)="8"),VALUE(RIGHT(I250,3)),VALUE(RIGHT(I250,4)))</f>
        <v>416</v>
      </c>
    </row>
    <row r="251" spans="1:23" s="10" customFormat="1" ht="142.5" customHeight="1">
      <c r="A251" s="8">
        <v>15</v>
      </c>
      <c r="B251" s="59" t="s">
        <v>1354</v>
      </c>
      <c r="C251" s="59" t="s">
        <v>102</v>
      </c>
      <c r="D251" s="59" t="s">
        <v>196</v>
      </c>
      <c r="E251" s="51">
        <v>1</v>
      </c>
      <c r="F251" s="52" t="s">
        <v>627</v>
      </c>
      <c r="G251" s="53" t="s">
        <v>628</v>
      </c>
      <c r="H251" s="53" t="s">
        <v>696</v>
      </c>
      <c r="I251" s="54" t="s">
        <v>629</v>
      </c>
      <c r="J251" s="55" t="s">
        <v>630</v>
      </c>
      <c r="K251" s="55" t="s">
        <v>631</v>
      </c>
      <c r="L251" s="55" t="s">
        <v>710</v>
      </c>
      <c r="M251" s="55" t="s">
        <v>632</v>
      </c>
      <c r="N251" s="55" t="s">
        <v>670</v>
      </c>
      <c r="O251" s="56">
        <v>104142193.79000001</v>
      </c>
      <c r="P251" s="56">
        <v>0</v>
      </c>
      <c r="Q251" s="56">
        <v>0</v>
      </c>
      <c r="R251" s="56">
        <v>0</v>
      </c>
      <c r="S251" s="57" t="s">
        <v>1792</v>
      </c>
      <c r="T251" s="56">
        <v>120182535.98</v>
      </c>
      <c r="U251" s="55" t="s">
        <v>683</v>
      </c>
      <c r="V251" s="53" t="s">
        <v>1793</v>
      </c>
      <c r="W251" s="9">
        <f>IF(OR(LEFT(I251)="7",LEFT(I251,1)="8"),VALUE(RIGHT(I251,3)),VALUE(RIGHT(I251,4)))</f>
        <v>755</v>
      </c>
    </row>
    <row r="252" spans="1:23" s="26" customFormat="1" ht="15" outlineLevel="1">
      <c r="A252" s="24"/>
      <c r="B252" s="70" t="s">
        <v>689</v>
      </c>
      <c r="C252" s="71" t="s">
        <v>687</v>
      </c>
      <c r="D252" s="71"/>
      <c r="E252" s="41">
        <f>SUBTOTAL(9,E253:E259)</f>
        <v>4</v>
      </c>
      <c r="F252" s="42"/>
      <c r="G252" s="42"/>
      <c r="H252" s="42"/>
      <c r="I252" s="43"/>
      <c r="J252" s="42"/>
      <c r="K252" s="42"/>
      <c r="L252" s="42"/>
      <c r="M252" s="42"/>
      <c r="N252" s="42"/>
      <c r="O252" s="44"/>
      <c r="P252" s="44"/>
      <c r="Q252" s="44"/>
      <c r="R252" s="44"/>
      <c r="S252" s="42"/>
      <c r="T252" s="44"/>
      <c r="U252" s="42"/>
      <c r="V252" s="45"/>
      <c r="W252" s="25"/>
    </row>
    <row r="253" spans="1:23" s="29" customFormat="1" ht="15" outlineLevel="2">
      <c r="A253" s="27"/>
      <c r="B253" s="68" t="s">
        <v>1264</v>
      </c>
      <c r="C253" s="69"/>
      <c r="D253" s="69"/>
      <c r="E253" s="46">
        <f>SUBTOTAL(9,E254:E259)</f>
        <v>4</v>
      </c>
      <c r="F253" s="47"/>
      <c r="G253" s="47"/>
      <c r="H253" s="47"/>
      <c r="I253" s="48"/>
      <c r="J253" s="47"/>
      <c r="K253" s="47"/>
      <c r="L253" s="47"/>
      <c r="M253" s="47"/>
      <c r="N253" s="47"/>
      <c r="O253" s="49"/>
      <c r="P253" s="49"/>
      <c r="Q253" s="49"/>
      <c r="R253" s="49"/>
      <c r="S253" s="47"/>
      <c r="T253" s="49"/>
      <c r="U253" s="47"/>
      <c r="V253" s="50"/>
      <c r="W253" s="28"/>
    </row>
    <row r="254" spans="1:23" s="10" customFormat="1" ht="142.5" customHeight="1">
      <c r="A254" s="8">
        <v>15</v>
      </c>
      <c r="B254" s="59" t="s">
        <v>1173</v>
      </c>
      <c r="C254" s="59" t="s">
        <v>102</v>
      </c>
      <c r="D254" s="59" t="s">
        <v>534</v>
      </c>
      <c r="E254" s="51">
        <v>1</v>
      </c>
      <c r="F254" s="52">
        <v>513</v>
      </c>
      <c r="G254" s="53" t="s">
        <v>1252</v>
      </c>
      <c r="H254" s="53" t="s">
        <v>651</v>
      </c>
      <c r="I254" s="54">
        <v>20042041001379</v>
      </c>
      <c r="J254" s="55" t="s">
        <v>258</v>
      </c>
      <c r="K254" s="55" t="s">
        <v>910</v>
      </c>
      <c r="L254" s="55" t="s">
        <v>233</v>
      </c>
      <c r="M254" s="55" t="s">
        <v>682</v>
      </c>
      <c r="N254" s="55" t="s">
        <v>675</v>
      </c>
      <c r="O254" s="56">
        <v>17140343.879999999</v>
      </c>
      <c r="P254" s="56">
        <v>3500000</v>
      </c>
      <c r="Q254" s="56">
        <v>614670.46</v>
      </c>
      <c r="R254" s="56">
        <v>9778481.2599999998</v>
      </c>
      <c r="S254" s="57" t="s">
        <v>1403</v>
      </c>
      <c r="T254" s="56">
        <v>11476533.08</v>
      </c>
      <c r="U254" s="55" t="s">
        <v>236</v>
      </c>
      <c r="V254" s="53" t="s">
        <v>1794</v>
      </c>
      <c r="W254" s="9">
        <f>IF(OR(LEFT(I254)="7",LEFT(I254,1)="8"),VALUE(RIGHT(I254,3)),VALUE(RIGHT(I254,4)))</f>
        <v>1379</v>
      </c>
    </row>
    <row r="255" spans="1:23" s="10" customFormat="1" ht="142.5" customHeight="1">
      <c r="A255" s="8">
        <v>15</v>
      </c>
      <c r="B255" s="59" t="s">
        <v>1173</v>
      </c>
      <c r="C255" s="59" t="s">
        <v>102</v>
      </c>
      <c r="D255" s="59" t="s">
        <v>534</v>
      </c>
      <c r="E255" s="51">
        <v>1</v>
      </c>
      <c r="F255" s="52">
        <v>513</v>
      </c>
      <c r="G255" s="53" t="s">
        <v>1252</v>
      </c>
      <c r="H255" s="53" t="s">
        <v>95</v>
      </c>
      <c r="I255" s="54">
        <v>20042041001380</v>
      </c>
      <c r="J255" s="55" t="s">
        <v>259</v>
      </c>
      <c r="K255" s="55" t="s">
        <v>911</v>
      </c>
      <c r="L255" s="55" t="s">
        <v>233</v>
      </c>
      <c r="M255" s="55" t="s">
        <v>682</v>
      </c>
      <c r="N255" s="55" t="s">
        <v>675</v>
      </c>
      <c r="O255" s="56">
        <v>0</v>
      </c>
      <c r="P255" s="56">
        <v>0</v>
      </c>
      <c r="Q255" s="56">
        <v>0</v>
      </c>
      <c r="R255" s="56">
        <v>0</v>
      </c>
      <c r="S255" s="57" t="s">
        <v>1795</v>
      </c>
      <c r="T255" s="56">
        <v>0</v>
      </c>
      <c r="U255" s="55" t="s">
        <v>236</v>
      </c>
      <c r="V255" s="53" t="s">
        <v>1796</v>
      </c>
      <c r="W255" s="9">
        <f>IF(OR(LEFT(I255)="7",LEFT(I255,1)="8"),VALUE(RIGHT(I255,3)),VALUE(RIGHT(I255,4)))</f>
        <v>1380</v>
      </c>
    </row>
    <row r="256" spans="1:23" s="10" customFormat="1" ht="142.5" customHeight="1">
      <c r="A256" s="8">
        <v>15</v>
      </c>
      <c r="B256" s="59" t="s">
        <v>1173</v>
      </c>
      <c r="C256" s="59" t="s">
        <v>102</v>
      </c>
      <c r="D256" s="59" t="s">
        <v>534</v>
      </c>
      <c r="E256" s="51">
        <v>1</v>
      </c>
      <c r="F256" s="52">
        <v>513</v>
      </c>
      <c r="G256" s="53" t="s">
        <v>1252</v>
      </c>
      <c r="H256" s="53" t="s">
        <v>646</v>
      </c>
      <c r="I256" s="54">
        <v>20042041001381</v>
      </c>
      <c r="J256" s="55" t="s">
        <v>260</v>
      </c>
      <c r="K256" s="55" t="s">
        <v>389</v>
      </c>
      <c r="L256" s="55" t="s">
        <v>233</v>
      </c>
      <c r="M256" s="55" t="s">
        <v>682</v>
      </c>
      <c r="N256" s="55" t="s">
        <v>675</v>
      </c>
      <c r="O256" s="56">
        <v>71457.7</v>
      </c>
      <c r="P256" s="56">
        <v>0</v>
      </c>
      <c r="Q256" s="56">
        <v>118.98</v>
      </c>
      <c r="R256" s="56">
        <v>71576.679999999993</v>
      </c>
      <c r="S256" s="57" t="s">
        <v>1797</v>
      </c>
      <c r="T256" s="56">
        <v>0</v>
      </c>
      <c r="U256" s="55" t="s">
        <v>236</v>
      </c>
      <c r="V256" s="53" t="s">
        <v>1798</v>
      </c>
      <c r="W256" s="9">
        <f>IF(OR(LEFT(I256)="7",LEFT(I256,1)="8"),VALUE(RIGHT(I256,3)),VALUE(RIGHT(I256,4)))</f>
        <v>1381</v>
      </c>
    </row>
    <row r="257" spans="1:23" s="10" customFormat="1" ht="142.5" customHeight="1">
      <c r="A257" s="8">
        <v>15</v>
      </c>
      <c r="B257" s="59" t="s">
        <v>1173</v>
      </c>
      <c r="C257" s="59" t="s">
        <v>102</v>
      </c>
      <c r="D257" s="59" t="s">
        <v>534</v>
      </c>
      <c r="E257" s="51">
        <v>1</v>
      </c>
      <c r="F257" s="52">
        <v>513</v>
      </c>
      <c r="G257" s="53" t="s">
        <v>1252</v>
      </c>
      <c r="H257" s="53" t="s">
        <v>382</v>
      </c>
      <c r="I257" s="54">
        <v>20042041001382</v>
      </c>
      <c r="J257" s="55" t="s">
        <v>116</v>
      </c>
      <c r="K257" s="55" t="s">
        <v>213</v>
      </c>
      <c r="L257" s="55" t="s">
        <v>233</v>
      </c>
      <c r="M257" s="55" t="s">
        <v>682</v>
      </c>
      <c r="N257" s="55" t="s">
        <v>675</v>
      </c>
      <c r="O257" s="56">
        <v>2082819.07</v>
      </c>
      <c r="P257" s="56">
        <v>0</v>
      </c>
      <c r="Q257" s="56">
        <v>85538.86</v>
      </c>
      <c r="R257" s="56">
        <v>106812.24</v>
      </c>
      <c r="S257" s="57" t="s">
        <v>1428</v>
      </c>
      <c r="T257" s="56">
        <v>2061545.69</v>
      </c>
      <c r="U257" s="55" t="s">
        <v>236</v>
      </c>
      <c r="V257" s="53" t="s">
        <v>1799</v>
      </c>
      <c r="W257" s="9">
        <f>IF(OR(LEFT(I257)="7",LEFT(I257,1)="8"),VALUE(RIGHT(I257,3)),VALUE(RIGHT(I257,4)))</f>
        <v>1382</v>
      </c>
    </row>
    <row r="258" spans="1:23" s="26" customFormat="1" ht="15" outlineLevel="1">
      <c r="A258" s="24"/>
      <c r="B258" s="70" t="s">
        <v>168</v>
      </c>
      <c r="C258" s="71" t="s">
        <v>687</v>
      </c>
      <c r="D258" s="71"/>
      <c r="E258" s="41">
        <f>SUBTOTAL(9,E259:E260)</f>
        <v>1</v>
      </c>
      <c r="F258" s="42"/>
      <c r="G258" s="42"/>
      <c r="H258" s="42"/>
      <c r="I258" s="43"/>
      <c r="J258" s="42"/>
      <c r="K258" s="42"/>
      <c r="L258" s="42"/>
      <c r="M258" s="42"/>
      <c r="N258" s="42"/>
      <c r="O258" s="44"/>
      <c r="P258" s="44"/>
      <c r="Q258" s="44"/>
      <c r="R258" s="44"/>
      <c r="S258" s="42"/>
      <c r="T258" s="44"/>
      <c r="U258" s="42"/>
      <c r="V258" s="45"/>
      <c r="W258" s="25"/>
    </row>
    <row r="259" spans="1:23" s="29" customFormat="1" ht="15" outlineLevel="2">
      <c r="A259" s="27"/>
      <c r="B259" s="68" t="s">
        <v>914</v>
      </c>
      <c r="C259" s="69"/>
      <c r="D259" s="69"/>
      <c r="E259" s="46">
        <f>SUBTOTAL(9,E260:E260)</f>
        <v>1</v>
      </c>
      <c r="F259" s="47"/>
      <c r="G259" s="47"/>
      <c r="H259" s="47"/>
      <c r="I259" s="48"/>
      <c r="J259" s="47"/>
      <c r="K259" s="47"/>
      <c r="L259" s="47"/>
      <c r="M259" s="47"/>
      <c r="N259" s="47"/>
      <c r="O259" s="49"/>
      <c r="P259" s="49"/>
      <c r="Q259" s="49"/>
      <c r="R259" s="49"/>
      <c r="S259" s="47"/>
      <c r="T259" s="49"/>
      <c r="U259" s="47"/>
      <c r="V259" s="50"/>
      <c r="W259" s="28"/>
    </row>
    <row r="260" spans="1:23" s="10" customFormat="1" ht="190.5" customHeight="1">
      <c r="A260" s="8">
        <v>15</v>
      </c>
      <c r="B260" s="59" t="s">
        <v>1173</v>
      </c>
      <c r="C260" s="59" t="s">
        <v>67</v>
      </c>
      <c r="D260" s="59" t="s">
        <v>196</v>
      </c>
      <c r="E260" s="51">
        <v>1</v>
      </c>
      <c r="F260" s="52">
        <v>400</v>
      </c>
      <c r="G260" s="53" t="s">
        <v>676</v>
      </c>
      <c r="H260" s="53" t="s">
        <v>676</v>
      </c>
      <c r="I260" s="54">
        <v>20151540001587</v>
      </c>
      <c r="J260" s="55" t="s">
        <v>1429</v>
      </c>
      <c r="K260" s="55" t="s">
        <v>1430</v>
      </c>
      <c r="L260" s="55" t="s">
        <v>233</v>
      </c>
      <c r="M260" s="55" t="s">
        <v>665</v>
      </c>
      <c r="N260" s="55" t="s">
        <v>670</v>
      </c>
      <c r="O260" s="56">
        <v>2115721891.1700001</v>
      </c>
      <c r="P260" s="56">
        <v>2206850837.75</v>
      </c>
      <c r="Q260" s="56">
        <v>109470986.87</v>
      </c>
      <c r="R260" s="56">
        <v>1290964611.8399999</v>
      </c>
      <c r="S260" s="57" t="s">
        <v>1800</v>
      </c>
      <c r="T260" s="56">
        <v>3141079103.9499998</v>
      </c>
      <c r="U260" s="55" t="s">
        <v>236</v>
      </c>
      <c r="V260" s="53" t="s">
        <v>1801</v>
      </c>
      <c r="W260" s="9">
        <f>IF(OR(LEFT(I260)="7",LEFT(I260,1)="8"),VALUE(RIGHT(I260,3)),VALUE(RIGHT(I260,4)))</f>
        <v>1587</v>
      </c>
    </row>
    <row r="261" spans="1:23" s="26" customFormat="1" ht="15" outlineLevel="1">
      <c r="A261" s="24"/>
      <c r="B261" s="70" t="s">
        <v>69</v>
      </c>
      <c r="C261" s="71" t="s">
        <v>687</v>
      </c>
      <c r="D261" s="71"/>
      <c r="E261" s="41">
        <f>SUBTOTAL(9,E262:E263)</f>
        <v>1</v>
      </c>
      <c r="F261" s="42"/>
      <c r="G261" s="42"/>
      <c r="H261" s="42"/>
      <c r="I261" s="43"/>
      <c r="J261" s="42"/>
      <c r="K261" s="42"/>
      <c r="L261" s="42"/>
      <c r="M261" s="42"/>
      <c r="N261" s="42"/>
      <c r="O261" s="44"/>
      <c r="P261" s="44"/>
      <c r="Q261" s="44"/>
      <c r="R261" s="44"/>
      <c r="S261" s="42"/>
      <c r="T261" s="44"/>
      <c r="U261" s="42"/>
      <c r="V261" s="45"/>
      <c r="W261" s="25"/>
    </row>
    <row r="262" spans="1:23" s="29" customFormat="1" ht="15" outlineLevel="2">
      <c r="A262" s="27"/>
      <c r="B262" s="68" t="s">
        <v>914</v>
      </c>
      <c r="C262" s="69"/>
      <c r="D262" s="69"/>
      <c r="E262" s="46">
        <f>SUBTOTAL(9,E263:E264)</f>
        <v>1</v>
      </c>
      <c r="F262" s="47"/>
      <c r="G262" s="47"/>
      <c r="H262" s="47"/>
      <c r="I262" s="48"/>
      <c r="J262" s="47"/>
      <c r="K262" s="47"/>
      <c r="L262" s="47"/>
      <c r="M262" s="47"/>
      <c r="N262" s="47"/>
      <c r="O262" s="49"/>
      <c r="P262" s="49"/>
      <c r="Q262" s="49"/>
      <c r="R262" s="49"/>
      <c r="S262" s="47"/>
      <c r="T262" s="49"/>
      <c r="U262" s="47"/>
      <c r="V262" s="50"/>
      <c r="W262" s="28"/>
    </row>
    <row r="263" spans="1:23" s="10" customFormat="1" ht="201" customHeight="1">
      <c r="A263" s="8">
        <v>15</v>
      </c>
      <c r="B263" s="59" t="s">
        <v>1354</v>
      </c>
      <c r="C263" s="59" t="s">
        <v>169</v>
      </c>
      <c r="D263" s="59" t="s">
        <v>196</v>
      </c>
      <c r="E263" s="51">
        <v>1</v>
      </c>
      <c r="F263" s="52">
        <v>410</v>
      </c>
      <c r="G263" s="53" t="s">
        <v>626</v>
      </c>
      <c r="H263" s="53" t="s">
        <v>626</v>
      </c>
      <c r="I263" s="54">
        <v>700015400038</v>
      </c>
      <c r="J263" s="55" t="s">
        <v>633</v>
      </c>
      <c r="K263" s="55" t="s">
        <v>477</v>
      </c>
      <c r="L263" s="55" t="s">
        <v>710</v>
      </c>
      <c r="M263" s="55" t="s">
        <v>425</v>
      </c>
      <c r="N263" s="55" t="s">
        <v>235</v>
      </c>
      <c r="O263" s="56">
        <v>11160491.77</v>
      </c>
      <c r="P263" s="56">
        <v>251544992.47</v>
      </c>
      <c r="Q263" s="56">
        <v>5016121</v>
      </c>
      <c r="R263" s="56">
        <v>91256592.670000002</v>
      </c>
      <c r="S263" s="57" t="s">
        <v>1802</v>
      </c>
      <c r="T263" s="56">
        <v>176465012.56999999</v>
      </c>
      <c r="U263" s="55" t="s">
        <v>236</v>
      </c>
      <c r="V263" s="53" t="s">
        <v>1803</v>
      </c>
      <c r="W263" s="9">
        <f>IF(OR(LEFT(I263)="7",LEFT(I263,1)="8"),VALUE(RIGHT(I263,3)),VALUE(RIGHT(I263,4)))</f>
        <v>38</v>
      </c>
    </row>
    <row r="264" spans="1:23" s="23" customFormat="1" ht="38.25" customHeight="1" outlineLevel="3">
      <c r="A264" s="21"/>
      <c r="B264" s="72" t="s">
        <v>634</v>
      </c>
      <c r="C264" s="73"/>
      <c r="D264" s="73"/>
      <c r="E264" s="35">
        <f>SUBTOTAL(9,E267:E281)</f>
        <v>9</v>
      </c>
      <c r="F264" s="36"/>
      <c r="G264" s="36"/>
      <c r="H264" s="36"/>
      <c r="I264" s="37"/>
      <c r="J264" s="36"/>
      <c r="K264" s="36"/>
      <c r="L264" s="36"/>
      <c r="M264" s="36"/>
      <c r="N264" s="36"/>
      <c r="O264" s="38"/>
      <c r="P264" s="39"/>
      <c r="Q264" s="39"/>
      <c r="R264" s="39"/>
      <c r="S264" s="36"/>
      <c r="T264" s="39"/>
      <c r="U264" s="36"/>
      <c r="V264" s="40"/>
      <c r="W264" s="22"/>
    </row>
    <row r="265" spans="1:23" s="26" customFormat="1" ht="15" outlineLevel="1">
      <c r="A265" s="24"/>
      <c r="B265" s="70" t="s">
        <v>689</v>
      </c>
      <c r="C265" s="71" t="s">
        <v>687</v>
      </c>
      <c r="D265" s="71"/>
      <c r="E265" s="41">
        <f>SUBTOTAL(9,E266:E274)</f>
        <v>6</v>
      </c>
      <c r="F265" s="42"/>
      <c r="G265" s="42"/>
      <c r="H265" s="42"/>
      <c r="I265" s="43"/>
      <c r="J265" s="42"/>
      <c r="K265" s="42"/>
      <c r="L265" s="42"/>
      <c r="M265" s="42"/>
      <c r="N265" s="42"/>
      <c r="O265" s="44"/>
      <c r="P265" s="44"/>
      <c r="Q265" s="44"/>
      <c r="R265" s="44"/>
      <c r="S265" s="42"/>
      <c r="T265" s="44"/>
      <c r="U265" s="42"/>
      <c r="V265" s="45"/>
      <c r="W265" s="25"/>
    </row>
    <row r="266" spans="1:23" s="29" customFormat="1" ht="15" outlineLevel="2">
      <c r="A266" s="27"/>
      <c r="B266" s="68" t="s">
        <v>914</v>
      </c>
      <c r="C266" s="69"/>
      <c r="D266" s="69"/>
      <c r="E266" s="46">
        <f>SUBTOTAL(9,E267:E269)</f>
        <v>3</v>
      </c>
      <c r="F266" s="47"/>
      <c r="G266" s="47"/>
      <c r="H266" s="47"/>
      <c r="I266" s="48"/>
      <c r="J266" s="47"/>
      <c r="K266" s="47"/>
      <c r="L266" s="47"/>
      <c r="M266" s="47"/>
      <c r="N266" s="47"/>
      <c r="O266" s="49"/>
      <c r="P266" s="49"/>
      <c r="Q266" s="49"/>
      <c r="R266" s="49"/>
      <c r="S266" s="47"/>
      <c r="T266" s="49"/>
      <c r="U266" s="47"/>
      <c r="V266" s="50"/>
      <c r="W266" s="28"/>
    </row>
    <row r="267" spans="1:23" s="10" customFormat="1" ht="226.5" customHeight="1">
      <c r="A267" s="8">
        <v>16</v>
      </c>
      <c r="B267" s="59" t="s">
        <v>634</v>
      </c>
      <c r="C267" s="59" t="s">
        <v>102</v>
      </c>
      <c r="D267" s="59" t="s">
        <v>196</v>
      </c>
      <c r="E267" s="51">
        <v>1</v>
      </c>
      <c r="F267" s="52">
        <v>400</v>
      </c>
      <c r="G267" s="53" t="s">
        <v>1196</v>
      </c>
      <c r="H267" s="53" t="s">
        <v>524</v>
      </c>
      <c r="I267" s="54">
        <v>20121640001564</v>
      </c>
      <c r="J267" s="55" t="s">
        <v>1197</v>
      </c>
      <c r="K267" s="55" t="s">
        <v>1198</v>
      </c>
      <c r="L267" s="55" t="s">
        <v>233</v>
      </c>
      <c r="M267" s="55" t="s">
        <v>234</v>
      </c>
      <c r="N267" s="55" t="s">
        <v>675</v>
      </c>
      <c r="O267" s="56">
        <v>57258374.240000002</v>
      </c>
      <c r="P267" s="56">
        <v>-19140</v>
      </c>
      <c r="Q267" s="56">
        <v>1614170.79</v>
      </c>
      <c r="R267" s="56">
        <v>29674620.199999999</v>
      </c>
      <c r="S267" s="57" t="s">
        <v>1804</v>
      </c>
      <c r="T267" s="56">
        <v>29178784.829999998</v>
      </c>
      <c r="U267" s="55" t="s">
        <v>236</v>
      </c>
      <c r="V267" s="53" t="s">
        <v>1404</v>
      </c>
      <c r="W267" s="9">
        <f>IF(OR(LEFT(I267)="7",LEFT(I267,1)="8"),VALUE(RIGHT(I267,3)),VALUE(RIGHT(I267,4)))</f>
        <v>1564</v>
      </c>
    </row>
    <row r="268" spans="1:23" s="10" customFormat="1" ht="276" customHeight="1">
      <c r="A268" s="8">
        <v>16</v>
      </c>
      <c r="B268" s="59" t="s">
        <v>634</v>
      </c>
      <c r="C268" s="59" t="s">
        <v>102</v>
      </c>
      <c r="D268" s="59" t="s">
        <v>196</v>
      </c>
      <c r="E268" s="51">
        <v>1</v>
      </c>
      <c r="F268" s="52">
        <v>715</v>
      </c>
      <c r="G268" s="53" t="s">
        <v>1355</v>
      </c>
      <c r="H268" s="53" t="s">
        <v>524</v>
      </c>
      <c r="I268" s="54" t="s">
        <v>684</v>
      </c>
      <c r="J268" s="55" t="s">
        <v>1431</v>
      </c>
      <c r="K268" s="55" t="s">
        <v>1385</v>
      </c>
      <c r="L268" s="55" t="s">
        <v>233</v>
      </c>
      <c r="M268" s="55" t="s">
        <v>682</v>
      </c>
      <c r="N268" s="55" t="s">
        <v>235</v>
      </c>
      <c r="O268" s="56">
        <v>91768490.519999996</v>
      </c>
      <c r="P268" s="56">
        <v>47736755.93</v>
      </c>
      <c r="Q268" s="56">
        <v>4620449.1500000004</v>
      </c>
      <c r="R268" s="56">
        <v>23921432.920000002</v>
      </c>
      <c r="S268" s="57" t="s">
        <v>1805</v>
      </c>
      <c r="T268" s="56">
        <v>120204262.68000001</v>
      </c>
      <c r="U268" s="55" t="s">
        <v>236</v>
      </c>
      <c r="V268" s="53" t="s">
        <v>1556</v>
      </c>
      <c r="W268" s="9">
        <f>IF(OR(LEFT(I268)="7",LEFT(I268,1)="8"),VALUE(RIGHT(I268,3)),VALUE(RIGHT(I268,4)))</f>
        <v>48</v>
      </c>
    </row>
    <row r="269" spans="1:23" s="10" customFormat="1" ht="272.25" customHeight="1">
      <c r="A269" s="8">
        <v>16</v>
      </c>
      <c r="B269" s="59" t="s">
        <v>634</v>
      </c>
      <c r="C269" s="59" t="s">
        <v>102</v>
      </c>
      <c r="D269" s="59" t="s">
        <v>196</v>
      </c>
      <c r="E269" s="51">
        <v>1</v>
      </c>
      <c r="F269" s="52" t="s">
        <v>1143</v>
      </c>
      <c r="G269" s="53" t="s">
        <v>1144</v>
      </c>
      <c r="H269" s="53" t="s">
        <v>1144</v>
      </c>
      <c r="I269" s="54" t="s">
        <v>1145</v>
      </c>
      <c r="J269" s="55" t="s">
        <v>1146</v>
      </c>
      <c r="K269" s="55" t="s">
        <v>1147</v>
      </c>
      <c r="L269" s="55" t="s">
        <v>710</v>
      </c>
      <c r="M269" s="55" t="s">
        <v>253</v>
      </c>
      <c r="N269" s="55" t="s">
        <v>235</v>
      </c>
      <c r="O269" s="56">
        <v>10710357.84</v>
      </c>
      <c r="P269" s="56">
        <v>17227858.129999999</v>
      </c>
      <c r="Q269" s="56">
        <v>376723.15</v>
      </c>
      <c r="R269" s="56">
        <v>20270485.530000001</v>
      </c>
      <c r="S269" s="57" t="s">
        <v>1806</v>
      </c>
      <c r="T269" s="56">
        <v>8044453.5899999999</v>
      </c>
      <c r="U269" s="55" t="s">
        <v>236</v>
      </c>
      <c r="V269" s="53" t="s">
        <v>1807</v>
      </c>
      <c r="W269" s="9">
        <f>IF(OR(LEFT(I269)="7",LEFT(I269,1)="8"),VALUE(RIGHT(I269,3)),VALUE(RIGHT(I269,4)))</f>
        <v>1554</v>
      </c>
    </row>
    <row r="270" spans="1:23" s="29" customFormat="1" ht="15" outlineLevel="2">
      <c r="A270" s="27"/>
      <c r="B270" s="68" t="s">
        <v>283</v>
      </c>
      <c r="C270" s="69"/>
      <c r="D270" s="69"/>
      <c r="E270" s="46">
        <f>SUBTOTAL(9,E271)</f>
        <v>1</v>
      </c>
      <c r="F270" s="47"/>
      <c r="G270" s="47"/>
      <c r="H270" s="47"/>
      <c r="I270" s="48"/>
      <c r="J270" s="47"/>
      <c r="K270" s="47"/>
      <c r="L270" s="47"/>
      <c r="M270" s="47"/>
      <c r="N270" s="47"/>
      <c r="O270" s="49"/>
      <c r="P270" s="49"/>
      <c r="Q270" s="49"/>
      <c r="R270" s="49"/>
      <c r="S270" s="47"/>
      <c r="T270" s="49"/>
      <c r="U270" s="47"/>
      <c r="V270" s="50"/>
      <c r="W270" s="28"/>
    </row>
    <row r="271" spans="1:23" s="10" customFormat="1" ht="142.5" customHeight="1">
      <c r="A271" s="8">
        <v>16</v>
      </c>
      <c r="B271" s="59" t="s">
        <v>634</v>
      </c>
      <c r="C271" s="59" t="s">
        <v>102</v>
      </c>
      <c r="D271" s="59" t="s">
        <v>534</v>
      </c>
      <c r="E271" s="51">
        <v>1</v>
      </c>
      <c r="F271" s="52" t="s">
        <v>428</v>
      </c>
      <c r="G271" s="53" t="s">
        <v>540</v>
      </c>
      <c r="H271" s="53" t="s">
        <v>804</v>
      </c>
      <c r="I271" s="54" t="s">
        <v>805</v>
      </c>
      <c r="J271" s="55" t="s">
        <v>908</v>
      </c>
      <c r="K271" s="55" t="s">
        <v>1164</v>
      </c>
      <c r="L271" s="55" t="s">
        <v>233</v>
      </c>
      <c r="M271" s="55" t="s">
        <v>682</v>
      </c>
      <c r="N271" s="55" t="s">
        <v>670</v>
      </c>
      <c r="O271" s="56">
        <v>4462941651.1700001</v>
      </c>
      <c r="P271" s="56">
        <v>4151740132.0500002</v>
      </c>
      <c r="Q271" s="56">
        <v>183862712.02000001</v>
      </c>
      <c r="R271" s="56">
        <v>3765467020.6999998</v>
      </c>
      <c r="S271" s="57" t="s">
        <v>1519</v>
      </c>
      <c r="T271" s="56">
        <v>5033077474.54</v>
      </c>
      <c r="U271" s="55" t="s">
        <v>236</v>
      </c>
      <c r="V271" s="53" t="s">
        <v>1386</v>
      </c>
      <c r="W271" s="9">
        <f>IF(OR(LEFT(I271)="7",LEFT(I271,1)="8"),VALUE(RIGHT(I271,3)),VALUE(RIGHT(I271,4)))</f>
        <v>68</v>
      </c>
    </row>
    <row r="272" spans="1:23" s="29" customFormat="1" ht="15" outlineLevel="2">
      <c r="A272" s="27"/>
      <c r="B272" s="68" t="s">
        <v>285</v>
      </c>
      <c r="C272" s="69"/>
      <c r="D272" s="69"/>
      <c r="E272" s="46">
        <f>SUBTOTAL(9,E273:E274)</f>
        <v>2</v>
      </c>
      <c r="F272" s="47"/>
      <c r="G272" s="47"/>
      <c r="H272" s="47"/>
      <c r="I272" s="48"/>
      <c r="J272" s="47"/>
      <c r="K272" s="47"/>
      <c r="L272" s="47"/>
      <c r="M272" s="47"/>
      <c r="N272" s="47"/>
      <c r="O272" s="49"/>
      <c r="P272" s="49"/>
      <c r="Q272" s="49"/>
      <c r="R272" s="49"/>
      <c r="S272" s="47"/>
      <c r="T272" s="49"/>
      <c r="U272" s="47"/>
      <c r="V272" s="50"/>
      <c r="W272" s="28"/>
    </row>
    <row r="273" spans="1:23" s="10" customFormat="1" ht="190.5" customHeight="1">
      <c r="A273" s="8">
        <v>16</v>
      </c>
      <c r="B273" s="59" t="s">
        <v>634</v>
      </c>
      <c r="C273" s="59" t="s">
        <v>102</v>
      </c>
      <c r="D273" s="59" t="s">
        <v>802</v>
      </c>
      <c r="E273" s="51">
        <v>1</v>
      </c>
      <c r="F273" s="52">
        <v>100</v>
      </c>
      <c r="G273" s="53" t="s">
        <v>940</v>
      </c>
      <c r="H273" s="53" t="s">
        <v>970</v>
      </c>
      <c r="I273" s="54" t="s">
        <v>809</v>
      </c>
      <c r="J273" s="55" t="s">
        <v>810</v>
      </c>
      <c r="K273" s="55" t="s">
        <v>496</v>
      </c>
      <c r="L273" s="55" t="s">
        <v>233</v>
      </c>
      <c r="M273" s="55" t="s">
        <v>234</v>
      </c>
      <c r="N273" s="55" t="s">
        <v>235</v>
      </c>
      <c r="O273" s="56">
        <v>202400159.13999999</v>
      </c>
      <c r="P273" s="56">
        <v>276513687.20999998</v>
      </c>
      <c r="Q273" s="56">
        <v>17420998.109999999</v>
      </c>
      <c r="R273" s="56">
        <v>360928175.63</v>
      </c>
      <c r="S273" s="57" t="s">
        <v>1405</v>
      </c>
      <c r="T273" s="56">
        <v>135406668.83000001</v>
      </c>
      <c r="U273" s="55" t="s">
        <v>236</v>
      </c>
      <c r="V273" s="53" t="s">
        <v>1808</v>
      </c>
      <c r="W273" s="9">
        <f>IF(OR(LEFT(I273)="7",LEFT(I273,1)="8"),VALUE(RIGHT(I273,3)),VALUE(RIGHT(I273,4)))</f>
        <v>144</v>
      </c>
    </row>
    <row r="274" spans="1:23" s="10" customFormat="1" ht="210.75" customHeight="1">
      <c r="A274" s="8">
        <v>16</v>
      </c>
      <c r="B274" s="59" t="s">
        <v>634</v>
      </c>
      <c r="C274" s="59" t="s">
        <v>102</v>
      </c>
      <c r="D274" s="59" t="s">
        <v>802</v>
      </c>
      <c r="E274" s="51">
        <v>1</v>
      </c>
      <c r="F274" s="52" t="s">
        <v>941</v>
      </c>
      <c r="G274" s="53" t="s">
        <v>942</v>
      </c>
      <c r="H274" s="53" t="s">
        <v>604</v>
      </c>
      <c r="I274" s="54">
        <v>20061651101444</v>
      </c>
      <c r="J274" s="55" t="s">
        <v>383</v>
      </c>
      <c r="K274" s="55" t="s">
        <v>1017</v>
      </c>
      <c r="L274" s="55" t="s">
        <v>536</v>
      </c>
      <c r="M274" s="55" t="s">
        <v>1199</v>
      </c>
      <c r="N274" s="55" t="s">
        <v>675</v>
      </c>
      <c r="O274" s="56">
        <v>404043.54</v>
      </c>
      <c r="P274" s="56">
        <v>0</v>
      </c>
      <c r="Q274" s="56">
        <v>12294.79</v>
      </c>
      <c r="R274" s="56">
        <v>0</v>
      </c>
      <c r="S274" s="57" t="s">
        <v>1604</v>
      </c>
      <c r="T274" s="56">
        <v>416338.33</v>
      </c>
      <c r="U274" s="55" t="s">
        <v>236</v>
      </c>
      <c r="V274" s="53" t="s">
        <v>1200</v>
      </c>
      <c r="W274" s="9">
        <f>IF(OR(LEFT(I274)="7",LEFT(I274,1)="8"),VALUE(RIGHT(I274,3)),VALUE(RIGHT(I274,4)))</f>
        <v>1444</v>
      </c>
    </row>
    <row r="275" spans="1:23" s="26" customFormat="1" ht="15" outlineLevel="1">
      <c r="A275" s="24"/>
      <c r="B275" s="70" t="s">
        <v>284</v>
      </c>
      <c r="C275" s="71"/>
      <c r="D275" s="71"/>
      <c r="E275" s="41">
        <f>SUBTOTAL(9,E277:E278)</f>
        <v>2</v>
      </c>
      <c r="F275" s="42"/>
      <c r="G275" s="42"/>
      <c r="H275" s="42"/>
      <c r="I275" s="43"/>
      <c r="J275" s="42"/>
      <c r="K275" s="42"/>
      <c r="L275" s="42"/>
      <c r="M275" s="42"/>
      <c r="N275" s="42"/>
      <c r="O275" s="44"/>
      <c r="P275" s="44"/>
      <c r="Q275" s="44"/>
      <c r="R275" s="44"/>
      <c r="S275" s="42"/>
      <c r="T275" s="44"/>
      <c r="U275" s="42"/>
      <c r="V275" s="45"/>
      <c r="W275" s="25"/>
    </row>
    <row r="276" spans="1:23" s="29" customFormat="1" ht="15" outlineLevel="2">
      <c r="A276" s="27"/>
      <c r="B276" s="68" t="s">
        <v>282</v>
      </c>
      <c r="C276" s="69"/>
      <c r="D276" s="69"/>
      <c r="E276" s="46">
        <f>SUBTOTAL(9,E277:E278)</f>
        <v>2</v>
      </c>
      <c r="F276" s="47"/>
      <c r="G276" s="47"/>
      <c r="H276" s="47"/>
      <c r="I276" s="48"/>
      <c r="J276" s="47"/>
      <c r="K276" s="47"/>
      <c r="L276" s="47"/>
      <c r="M276" s="47"/>
      <c r="N276" s="47"/>
      <c r="O276" s="49"/>
      <c r="P276" s="49"/>
      <c r="Q276" s="49"/>
      <c r="R276" s="49"/>
      <c r="S276" s="47"/>
      <c r="T276" s="49"/>
      <c r="U276" s="47"/>
      <c r="V276" s="50"/>
      <c r="W276" s="28"/>
    </row>
    <row r="277" spans="1:23" s="10" customFormat="1" ht="294.75" customHeight="1">
      <c r="A277" s="8">
        <v>16</v>
      </c>
      <c r="B277" s="59" t="s">
        <v>634</v>
      </c>
      <c r="C277" s="59" t="s">
        <v>67</v>
      </c>
      <c r="D277" s="59" t="s">
        <v>196</v>
      </c>
      <c r="E277" s="51">
        <v>1</v>
      </c>
      <c r="F277" s="52">
        <v>710</v>
      </c>
      <c r="G277" s="53" t="s">
        <v>1472</v>
      </c>
      <c r="H277" s="53" t="s">
        <v>1472</v>
      </c>
      <c r="I277" s="54" t="s">
        <v>1473</v>
      </c>
      <c r="J277" s="55" t="s">
        <v>1474</v>
      </c>
      <c r="K277" s="55" t="s">
        <v>1475</v>
      </c>
      <c r="L277" s="55" t="s">
        <v>233</v>
      </c>
      <c r="M277" s="55" t="s">
        <v>393</v>
      </c>
      <c r="N277" s="55" t="s">
        <v>235</v>
      </c>
      <c r="O277" s="56">
        <v>141133898.81</v>
      </c>
      <c r="P277" s="56">
        <v>0</v>
      </c>
      <c r="Q277" s="56">
        <v>5995870.2400000002</v>
      </c>
      <c r="R277" s="56">
        <v>4830276.37</v>
      </c>
      <c r="S277" s="57" t="s">
        <v>1809</v>
      </c>
      <c r="T277" s="56">
        <v>142299492.68000001</v>
      </c>
      <c r="U277" s="55" t="s">
        <v>236</v>
      </c>
      <c r="V277" s="53" t="s">
        <v>1810</v>
      </c>
      <c r="W277" s="9">
        <f>IF(OR(LEFT(I277)="7",LEFT(I277,1)="8"),VALUE(RIGHT(I277,3)),VALUE(RIGHT(I277,4)))</f>
        <v>358</v>
      </c>
    </row>
    <row r="278" spans="1:23" s="10" customFormat="1" ht="206.25" customHeight="1">
      <c r="A278" s="8">
        <v>16</v>
      </c>
      <c r="B278" s="59" t="s">
        <v>634</v>
      </c>
      <c r="C278" s="59" t="s">
        <v>67</v>
      </c>
      <c r="D278" s="59" t="s">
        <v>196</v>
      </c>
      <c r="E278" s="51">
        <v>1</v>
      </c>
      <c r="F278" s="52" t="s">
        <v>428</v>
      </c>
      <c r="G278" s="53" t="s">
        <v>540</v>
      </c>
      <c r="H278" s="53" t="s">
        <v>540</v>
      </c>
      <c r="I278" s="54" t="s">
        <v>1476</v>
      </c>
      <c r="J278" s="55" t="s">
        <v>1477</v>
      </c>
      <c r="K278" s="55" t="s">
        <v>1478</v>
      </c>
      <c r="L278" s="55" t="s">
        <v>233</v>
      </c>
      <c r="M278" s="55" t="s">
        <v>393</v>
      </c>
      <c r="N278" s="55" t="s">
        <v>670</v>
      </c>
      <c r="O278" s="56">
        <v>2868607210.73</v>
      </c>
      <c r="P278" s="56">
        <v>2555703446.5900002</v>
      </c>
      <c r="Q278" s="56">
        <v>93995551.890000001</v>
      </c>
      <c r="R278" s="56">
        <v>2505581074.2600002</v>
      </c>
      <c r="S278" s="57" t="s">
        <v>1479</v>
      </c>
      <c r="T278" s="56">
        <v>3012725134.9499998</v>
      </c>
      <c r="U278" s="55" t="s">
        <v>236</v>
      </c>
      <c r="V278" s="53" t="s">
        <v>1557</v>
      </c>
      <c r="W278" s="9">
        <f>IF(OR(LEFT(I278)="7",LEFT(I278,1)="8"),VALUE(RIGHT(I278,3)),VALUE(RIGHT(I278,4)))</f>
        <v>1512</v>
      </c>
    </row>
    <row r="279" spans="1:23" s="26" customFormat="1" ht="15" outlineLevel="1">
      <c r="A279" s="24"/>
      <c r="B279" s="70" t="s">
        <v>69</v>
      </c>
      <c r="C279" s="71"/>
      <c r="D279" s="71"/>
      <c r="E279" s="41">
        <f>SUBTOTAL(9,E281)</f>
        <v>1</v>
      </c>
      <c r="F279" s="42"/>
      <c r="G279" s="42"/>
      <c r="H279" s="42"/>
      <c r="I279" s="43"/>
      <c r="J279" s="42"/>
      <c r="K279" s="42"/>
      <c r="L279" s="42"/>
      <c r="M279" s="42"/>
      <c r="N279" s="42"/>
      <c r="O279" s="44"/>
      <c r="P279" s="44"/>
      <c r="Q279" s="44"/>
      <c r="R279" s="44"/>
      <c r="S279" s="42"/>
      <c r="T279" s="44"/>
      <c r="U279" s="42"/>
      <c r="V279" s="45"/>
      <c r="W279" s="25"/>
    </row>
    <row r="280" spans="1:23" s="29" customFormat="1" ht="15" outlineLevel="2">
      <c r="A280" s="27"/>
      <c r="B280" s="68" t="s">
        <v>20</v>
      </c>
      <c r="C280" s="69"/>
      <c r="D280" s="69"/>
      <c r="E280" s="46">
        <f>SUBTOTAL(9,E281)</f>
        <v>1</v>
      </c>
      <c r="F280" s="47"/>
      <c r="G280" s="47"/>
      <c r="H280" s="47"/>
      <c r="I280" s="48"/>
      <c r="J280" s="47"/>
      <c r="K280" s="47"/>
      <c r="L280" s="47"/>
      <c r="M280" s="47"/>
      <c r="N280" s="47"/>
      <c r="O280" s="49"/>
      <c r="P280" s="49"/>
      <c r="Q280" s="49"/>
      <c r="R280" s="49"/>
      <c r="S280" s="47"/>
      <c r="T280" s="49"/>
      <c r="U280" s="47"/>
      <c r="V280" s="50"/>
      <c r="W280" s="28"/>
    </row>
    <row r="281" spans="1:23" s="10" customFormat="1" ht="231" customHeight="1">
      <c r="A281" s="8">
        <v>16</v>
      </c>
      <c r="B281" s="59" t="s">
        <v>634</v>
      </c>
      <c r="C281" s="59" t="s">
        <v>169</v>
      </c>
      <c r="D281" s="59" t="s">
        <v>802</v>
      </c>
      <c r="E281" s="51">
        <v>1</v>
      </c>
      <c r="F281" s="52">
        <v>100</v>
      </c>
      <c r="G281" s="53" t="s">
        <v>940</v>
      </c>
      <c r="H281" s="53" t="s">
        <v>497</v>
      </c>
      <c r="I281" s="54" t="s">
        <v>788</v>
      </c>
      <c r="J281" s="55" t="s">
        <v>912</v>
      </c>
      <c r="K281" s="55" t="s">
        <v>13</v>
      </c>
      <c r="L281" s="55" t="s">
        <v>536</v>
      </c>
      <c r="M281" s="55" t="s">
        <v>1165</v>
      </c>
      <c r="N281" s="55" t="s">
        <v>675</v>
      </c>
      <c r="O281" s="56">
        <v>-5977449</v>
      </c>
      <c r="P281" s="56">
        <v>0</v>
      </c>
      <c r="Q281" s="56">
        <v>5559639</v>
      </c>
      <c r="R281" s="56">
        <v>11432956</v>
      </c>
      <c r="S281" s="57" t="s">
        <v>1811</v>
      </c>
      <c r="T281" s="56">
        <v>-11850766</v>
      </c>
      <c r="U281" s="55" t="s">
        <v>236</v>
      </c>
      <c r="V281" s="53" t="s">
        <v>1406</v>
      </c>
      <c r="W281" s="9">
        <f>IF(OR(LEFT(I281)="7",LEFT(I281,1)="8"),VALUE(RIGHT(I281,3)),VALUE(RIGHT(I281,4)))</f>
        <v>105</v>
      </c>
    </row>
    <row r="282" spans="1:23" s="23" customFormat="1" ht="36.75" customHeight="1" outlineLevel="3">
      <c r="A282" s="21"/>
      <c r="B282" s="72" t="s">
        <v>279</v>
      </c>
      <c r="C282" s="73"/>
      <c r="D282" s="73"/>
      <c r="E282" s="35">
        <f>SUBTOTAL(9,E283:E288)</f>
        <v>4</v>
      </c>
      <c r="F282" s="36"/>
      <c r="G282" s="36"/>
      <c r="H282" s="36"/>
      <c r="I282" s="37"/>
      <c r="J282" s="36"/>
      <c r="K282" s="36"/>
      <c r="L282" s="36"/>
      <c r="M282" s="36"/>
      <c r="N282" s="36"/>
      <c r="O282" s="38"/>
      <c r="P282" s="39"/>
      <c r="Q282" s="39"/>
      <c r="R282" s="39"/>
      <c r="S282" s="36"/>
      <c r="T282" s="39"/>
      <c r="U282" s="36"/>
      <c r="V282" s="40"/>
      <c r="W282" s="22"/>
    </row>
    <row r="283" spans="1:23" s="26" customFormat="1" ht="15" outlineLevel="1">
      <c r="A283" s="24"/>
      <c r="B283" s="70" t="s">
        <v>284</v>
      </c>
      <c r="C283" s="71"/>
      <c r="D283" s="71"/>
      <c r="E283" s="41">
        <f>SUBTOTAL(9,E285:E288)</f>
        <v>4</v>
      </c>
      <c r="F283" s="42"/>
      <c r="G283" s="42"/>
      <c r="H283" s="42"/>
      <c r="I283" s="43"/>
      <c r="J283" s="42"/>
      <c r="K283" s="42"/>
      <c r="L283" s="42"/>
      <c r="M283" s="42"/>
      <c r="N283" s="42"/>
      <c r="O283" s="44"/>
      <c r="P283" s="44"/>
      <c r="Q283" s="44"/>
      <c r="R283" s="44"/>
      <c r="S283" s="42"/>
      <c r="T283" s="44"/>
      <c r="U283" s="42"/>
      <c r="V283" s="45"/>
      <c r="W283" s="25"/>
    </row>
    <row r="284" spans="1:23" s="29" customFormat="1" ht="15" outlineLevel="2">
      <c r="A284" s="27"/>
      <c r="B284" s="68" t="s">
        <v>282</v>
      </c>
      <c r="C284" s="69"/>
      <c r="D284" s="69"/>
      <c r="E284" s="46">
        <f>SUBTOTAL(9,E285:E288)</f>
        <v>4</v>
      </c>
      <c r="F284" s="47"/>
      <c r="G284" s="47"/>
      <c r="H284" s="47"/>
      <c r="I284" s="48"/>
      <c r="J284" s="47"/>
      <c r="K284" s="47"/>
      <c r="L284" s="47"/>
      <c r="M284" s="47"/>
      <c r="N284" s="47"/>
      <c r="O284" s="49"/>
      <c r="P284" s="49"/>
      <c r="Q284" s="49"/>
      <c r="R284" s="49"/>
      <c r="S284" s="47"/>
      <c r="T284" s="49"/>
      <c r="U284" s="47"/>
      <c r="V284" s="50"/>
      <c r="W284" s="28"/>
    </row>
    <row r="285" spans="1:23" s="10" customFormat="1" ht="142.5" customHeight="1">
      <c r="A285" s="8">
        <v>17</v>
      </c>
      <c r="B285" s="59" t="s">
        <v>279</v>
      </c>
      <c r="C285" s="59" t="s">
        <v>67</v>
      </c>
      <c r="D285" s="59" t="s">
        <v>196</v>
      </c>
      <c r="E285" s="51">
        <v>1</v>
      </c>
      <c r="F285" s="52">
        <v>600</v>
      </c>
      <c r="G285" s="53" t="s">
        <v>280</v>
      </c>
      <c r="H285" s="53" t="s">
        <v>279</v>
      </c>
      <c r="I285" s="54">
        <v>20051781001392</v>
      </c>
      <c r="J285" s="55" t="s">
        <v>217</v>
      </c>
      <c r="K285" s="55" t="s">
        <v>828</v>
      </c>
      <c r="L285" s="55" t="s">
        <v>710</v>
      </c>
      <c r="M285" s="55" t="s">
        <v>813</v>
      </c>
      <c r="N285" s="55" t="s">
        <v>675</v>
      </c>
      <c r="O285" s="56">
        <v>4637593.95</v>
      </c>
      <c r="P285" s="56">
        <v>0</v>
      </c>
      <c r="Q285" s="56">
        <v>164925.26</v>
      </c>
      <c r="R285" s="56">
        <v>248076.79999999999</v>
      </c>
      <c r="S285" s="57" t="s">
        <v>1605</v>
      </c>
      <c r="T285" s="56">
        <v>4512154.78</v>
      </c>
      <c r="U285" s="55" t="s">
        <v>683</v>
      </c>
      <c r="V285" s="53" t="s">
        <v>1387</v>
      </c>
      <c r="W285" s="9">
        <f>IF(OR(LEFT(I285)="7",LEFT(I285,1)="8"),VALUE(RIGHT(I285,3)),VALUE(RIGHT(I285,4)))</f>
        <v>1392</v>
      </c>
    </row>
    <row r="286" spans="1:23" s="10" customFormat="1" ht="174" customHeight="1">
      <c r="A286" s="8">
        <v>17</v>
      </c>
      <c r="B286" s="59" t="s">
        <v>279</v>
      </c>
      <c r="C286" s="59" t="s">
        <v>67</v>
      </c>
      <c r="D286" s="59" t="s">
        <v>196</v>
      </c>
      <c r="E286" s="51">
        <v>1</v>
      </c>
      <c r="F286" s="52">
        <v>810</v>
      </c>
      <c r="G286" s="53" t="s">
        <v>1203</v>
      </c>
      <c r="H286" s="53" t="s">
        <v>279</v>
      </c>
      <c r="I286" s="54">
        <v>20081781001481</v>
      </c>
      <c r="J286" s="55" t="s">
        <v>274</v>
      </c>
      <c r="K286" s="55" t="s">
        <v>239</v>
      </c>
      <c r="L286" s="55" t="s">
        <v>233</v>
      </c>
      <c r="M286" s="55" t="s">
        <v>234</v>
      </c>
      <c r="N286" s="55" t="s">
        <v>235</v>
      </c>
      <c r="O286" s="56">
        <v>6581458.2800000003</v>
      </c>
      <c r="P286" s="56">
        <v>0</v>
      </c>
      <c r="Q286" s="56">
        <v>248156.47</v>
      </c>
      <c r="R286" s="56">
        <v>556362.4</v>
      </c>
      <c r="S286" s="57" t="s">
        <v>1432</v>
      </c>
      <c r="T286" s="56">
        <v>6273252.3499999996</v>
      </c>
      <c r="U286" s="55" t="s">
        <v>683</v>
      </c>
      <c r="V286" s="53" t="s">
        <v>1407</v>
      </c>
      <c r="W286" s="9">
        <f>IF(OR(LEFT(I286)="7",LEFT(I286,1)="8"),VALUE(RIGHT(I286,3)),VALUE(RIGHT(I286,4)))</f>
        <v>1481</v>
      </c>
    </row>
    <row r="287" spans="1:23" s="10" customFormat="1" ht="142.5" customHeight="1">
      <c r="A287" s="8">
        <v>17</v>
      </c>
      <c r="B287" s="59" t="s">
        <v>279</v>
      </c>
      <c r="C287" s="59" t="s">
        <v>67</v>
      </c>
      <c r="D287" s="59" t="s">
        <v>196</v>
      </c>
      <c r="E287" s="51">
        <v>1</v>
      </c>
      <c r="F287" s="52">
        <v>810</v>
      </c>
      <c r="G287" s="53" t="s">
        <v>1203</v>
      </c>
      <c r="H287" s="53" t="s">
        <v>279</v>
      </c>
      <c r="I287" s="54">
        <v>20091781001514</v>
      </c>
      <c r="J287" s="55" t="s">
        <v>934</v>
      </c>
      <c r="K287" s="55" t="s">
        <v>1018</v>
      </c>
      <c r="L287" s="55" t="s">
        <v>233</v>
      </c>
      <c r="M287" s="55" t="s">
        <v>234</v>
      </c>
      <c r="N287" s="55" t="s">
        <v>235</v>
      </c>
      <c r="O287" s="56">
        <v>342420339.50999999</v>
      </c>
      <c r="P287" s="56">
        <v>3300</v>
      </c>
      <c r="Q287" s="56">
        <v>11661005.439999999</v>
      </c>
      <c r="R287" s="56">
        <v>37175174.670000002</v>
      </c>
      <c r="S287" s="57" t="s">
        <v>1812</v>
      </c>
      <c r="T287" s="56">
        <v>316909470.27999997</v>
      </c>
      <c r="U287" s="55" t="s">
        <v>683</v>
      </c>
      <c r="V287" s="53" t="s">
        <v>1051</v>
      </c>
      <c r="W287" s="9">
        <f>IF(OR(LEFT(I287)="7",LEFT(I287,1)="8"),VALUE(RIGHT(I287,3)),VALUE(RIGHT(I287,4)))</f>
        <v>1514</v>
      </c>
    </row>
    <row r="288" spans="1:23" s="10" customFormat="1" ht="142.5" customHeight="1">
      <c r="A288" s="8">
        <v>17</v>
      </c>
      <c r="B288" s="59" t="s">
        <v>279</v>
      </c>
      <c r="C288" s="59" t="s">
        <v>67</v>
      </c>
      <c r="D288" s="59" t="s">
        <v>196</v>
      </c>
      <c r="E288" s="51">
        <v>1</v>
      </c>
      <c r="F288" s="52" t="s">
        <v>281</v>
      </c>
      <c r="G288" s="53" t="s">
        <v>287</v>
      </c>
      <c r="H288" s="53" t="s">
        <v>287</v>
      </c>
      <c r="I288" s="54" t="s">
        <v>288</v>
      </c>
      <c r="J288" s="55" t="s">
        <v>289</v>
      </c>
      <c r="K288" s="55" t="s">
        <v>240</v>
      </c>
      <c r="L288" s="55" t="s">
        <v>710</v>
      </c>
      <c r="M288" s="55" t="s">
        <v>535</v>
      </c>
      <c r="N288" s="55" t="s">
        <v>801</v>
      </c>
      <c r="O288" s="56">
        <v>580817.35</v>
      </c>
      <c r="P288" s="56">
        <v>1077080.45</v>
      </c>
      <c r="Q288" s="56">
        <v>8371.76</v>
      </c>
      <c r="R288" s="56">
        <v>1229567.82</v>
      </c>
      <c r="S288" s="57" t="s">
        <v>1813</v>
      </c>
      <c r="T288" s="56">
        <v>436701.74</v>
      </c>
      <c r="U288" s="55" t="s">
        <v>236</v>
      </c>
      <c r="V288" s="53" t="s">
        <v>1814</v>
      </c>
      <c r="W288" s="9">
        <f>IF(OR(LEFT(I288)="7",LEFT(I288,1)="8"),VALUE(RIGHT(I288,3)),VALUE(RIGHT(I288,4)))</f>
        <v>1298</v>
      </c>
    </row>
    <row r="289" spans="1:23" s="23" customFormat="1" ht="24.75" customHeight="1" outlineLevel="3">
      <c r="A289" s="21"/>
      <c r="B289" s="72" t="s">
        <v>290</v>
      </c>
      <c r="C289" s="73"/>
      <c r="D289" s="73"/>
      <c r="E289" s="35">
        <f>SUBTOTAL(9,E292:E313)</f>
        <v>19</v>
      </c>
      <c r="F289" s="36"/>
      <c r="G289" s="36"/>
      <c r="H289" s="36"/>
      <c r="I289" s="37"/>
      <c r="J289" s="36"/>
      <c r="K289" s="36"/>
      <c r="L289" s="36"/>
      <c r="M289" s="36"/>
      <c r="N289" s="36"/>
      <c r="O289" s="38"/>
      <c r="P289" s="39"/>
      <c r="Q289" s="39"/>
      <c r="R289" s="39"/>
      <c r="S289" s="36"/>
      <c r="T289" s="39"/>
      <c r="U289" s="36"/>
      <c r="V289" s="40"/>
      <c r="W289" s="22"/>
    </row>
    <row r="290" spans="1:23" s="26" customFormat="1" ht="15" outlineLevel="1">
      <c r="A290" s="24"/>
      <c r="B290" s="70" t="s">
        <v>689</v>
      </c>
      <c r="C290" s="71" t="s">
        <v>687</v>
      </c>
      <c r="D290" s="71"/>
      <c r="E290" s="41">
        <f>SUBTOTAL(9,E292:E310)</f>
        <v>18</v>
      </c>
      <c r="F290" s="42"/>
      <c r="G290" s="42"/>
      <c r="H290" s="42"/>
      <c r="I290" s="43"/>
      <c r="J290" s="42"/>
      <c r="K290" s="42"/>
      <c r="L290" s="42"/>
      <c r="M290" s="42"/>
      <c r="N290" s="42"/>
      <c r="O290" s="44"/>
      <c r="P290" s="44"/>
      <c r="Q290" s="44"/>
      <c r="R290" s="44"/>
      <c r="S290" s="42"/>
      <c r="T290" s="44"/>
      <c r="U290" s="42"/>
      <c r="V290" s="45"/>
      <c r="W290" s="25"/>
    </row>
    <row r="291" spans="1:23" s="29" customFormat="1" ht="15" outlineLevel="2">
      <c r="A291" s="27"/>
      <c r="B291" s="68" t="s">
        <v>282</v>
      </c>
      <c r="C291" s="69"/>
      <c r="D291" s="69"/>
      <c r="E291" s="46">
        <f>SUBTOTAL(9,E292:E307)</f>
        <v>16</v>
      </c>
      <c r="F291" s="47"/>
      <c r="G291" s="47"/>
      <c r="H291" s="47"/>
      <c r="I291" s="48"/>
      <c r="J291" s="47"/>
      <c r="K291" s="47"/>
      <c r="L291" s="47"/>
      <c r="M291" s="47"/>
      <c r="N291" s="47"/>
      <c r="O291" s="49"/>
      <c r="P291" s="49"/>
      <c r="Q291" s="49"/>
      <c r="R291" s="49"/>
      <c r="S291" s="47"/>
      <c r="T291" s="49"/>
      <c r="U291" s="47"/>
      <c r="V291" s="50"/>
      <c r="W291" s="28"/>
    </row>
    <row r="292" spans="1:23" s="10" customFormat="1" ht="276" customHeight="1">
      <c r="A292" s="8">
        <v>18</v>
      </c>
      <c r="B292" s="59" t="s">
        <v>290</v>
      </c>
      <c r="C292" s="59" t="s">
        <v>102</v>
      </c>
      <c r="D292" s="59" t="s">
        <v>196</v>
      </c>
      <c r="E292" s="51">
        <v>1</v>
      </c>
      <c r="F292" s="52">
        <v>211</v>
      </c>
      <c r="G292" s="53" t="s">
        <v>935</v>
      </c>
      <c r="H292" s="53" t="s">
        <v>524</v>
      </c>
      <c r="I292" s="54">
        <v>20101821101520</v>
      </c>
      <c r="J292" s="55" t="s">
        <v>936</v>
      </c>
      <c r="K292" s="55" t="s">
        <v>933</v>
      </c>
      <c r="L292" s="55" t="s">
        <v>233</v>
      </c>
      <c r="M292" s="55" t="s">
        <v>682</v>
      </c>
      <c r="N292" s="55" t="s">
        <v>235</v>
      </c>
      <c r="O292" s="56">
        <v>746302033.92999995</v>
      </c>
      <c r="P292" s="56">
        <v>473948061.01999998</v>
      </c>
      <c r="Q292" s="56">
        <v>33954743.060000002</v>
      </c>
      <c r="R292" s="56">
        <v>392057080.63999999</v>
      </c>
      <c r="S292" s="57" t="s">
        <v>1815</v>
      </c>
      <c r="T292" s="56">
        <v>862147757.37</v>
      </c>
      <c r="U292" s="55" t="s">
        <v>683</v>
      </c>
      <c r="V292" s="53" t="s">
        <v>1816</v>
      </c>
      <c r="W292" s="9">
        <f>IF(OR(LEFT(I292)="7",LEFT(I292,1)="8"),VALUE(RIGHT(I292,3)),VALUE(RIGHT(I292,4)))</f>
        <v>1520</v>
      </c>
    </row>
    <row r="293" spans="1:23" s="10" customFormat="1" ht="167.25" customHeight="1">
      <c r="A293" s="8">
        <v>18</v>
      </c>
      <c r="B293" s="59" t="s">
        <v>290</v>
      </c>
      <c r="C293" s="59" t="s">
        <v>102</v>
      </c>
      <c r="D293" s="59" t="s">
        <v>196</v>
      </c>
      <c r="E293" s="51">
        <v>1</v>
      </c>
      <c r="F293" s="52">
        <v>314</v>
      </c>
      <c r="G293" s="53" t="s">
        <v>1558</v>
      </c>
      <c r="H293" s="53" t="s">
        <v>524</v>
      </c>
      <c r="I293" s="54">
        <v>20141831401582</v>
      </c>
      <c r="J293" s="55" t="s">
        <v>1356</v>
      </c>
      <c r="K293" s="55" t="s">
        <v>1357</v>
      </c>
      <c r="L293" s="55" t="s">
        <v>233</v>
      </c>
      <c r="M293" s="55" t="s">
        <v>682</v>
      </c>
      <c r="N293" s="55" t="s">
        <v>235</v>
      </c>
      <c r="O293" s="56">
        <v>7595901.0099999998</v>
      </c>
      <c r="P293" s="56">
        <v>698370000</v>
      </c>
      <c r="Q293" s="56">
        <v>1344476.45</v>
      </c>
      <c r="R293" s="56">
        <v>2670863.33</v>
      </c>
      <c r="S293" s="57" t="s">
        <v>1817</v>
      </c>
      <c r="T293" s="56">
        <v>704639514.13</v>
      </c>
      <c r="U293" s="55" t="s">
        <v>683</v>
      </c>
      <c r="V293" s="53" t="s">
        <v>1818</v>
      </c>
      <c r="W293" s="9">
        <f>IF(OR(LEFT(I293)="7",LEFT(I293,1)="8"),VALUE(RIGHT(I293,3)),VALUE(RIGHT(I293,4)))</f>
        <v>1582</v>
      </c>
    </row>
    <row r="294" spans="1:23" s="10" customFormat="1" ht="236.25" customHeight="1">
      <c r="A294" s="8">
        <v>18</v>
      </c>
      <c r="B294" s="59" t="s">
        <v>290</v>
      </c>
      <c r="C294" s="59" t="s">
        <v>102</v>
      </c>
      <c r="D294" s="59" t="s">
        <v>196</v>
      </c>
      <c r="E294" s="51">
        <v>1</v>
      </c>
      <c r="F294" s="52" t="s">
        <v>291</v>
      </c>
      <c r="G294" s="53" t="s">
        <v>292</v>
      </c>
      <c r="H294" s="53" t="s">
        <v>292</v>
      </c>
      <c r="I294" s="54" t="s">
        <v>293</v>
      </c>
      <c r="J294" s="55" t="s">
        <v>218</v>
      </c>
      <c r="K294" s="55" t="s">
        <v>1388</v>
      </c>
      <c r="L294" s="55" t="s">
        <v>536</v>
      </c>
      <c r="M294" s="55" t="s">
        <v>294</v>
      </c>
      <c r="N294" s="55" t="s">
        <v>235</v>
      </c>
      <c r="O294" s="56">
        <v>30579916.030000001</v>
      </c>
      <c r="P294" s="56">
        <v>9377482.3599999994</v>
      </c>
      <c r="Q294" s="56">
        <v>1080785.1200000001</v>
      </c>
      <c r="R294" s="56">
        <v>10853174.609999999</v>
      </c>
      <c r="S294" s="57" t="s">
        <v>1123</v>
      </c>
      <c r="T294" s="56">
        <v>30185008.899999999</v>
      </c>
      <c r="U294" s="55" t="s">
        <v>683</v>
      </c>
      <c r="V294" s="53" t="s">
        <v>1052</v>
      </c>
      <c r="W294" s="9">
        <f>IF(OR(LEFT(I294)="7",LEFT(I294,1)="8"),VALUE(RIGHT(I294,3)),VALUE(RIGHT(I294,4)))</f>
        <v>1236</v>
      </c>
    </row>
    <row r="295" spans="1:23" s="10" customFormat="1" ht="142.5" customHeight="1">
      <c r="A295" s="8">
        <v>18</v>
      </c>
      <c r="B295" s="59" t="s">
        <v>290</v>
      </c>
      <c r="C295" s="59" t="s">
        <v>102</v>
      </c>
      <c r="D295" s="59" t="s">
        <v>196</v>
      </c>
      <c r="E295" s="51">
        <v>1</v>
      </c>
      <c r="F295" s="52" t="s">
        <v>291</v>
      </c>
      <c r="G295" s="53" t="s">
        <v>292</v>
      </c>
      <c r="H295" s="53" t="s">
        <v>292</v>
      </c>
      <c r="I295" s="54" t="s">
        <v>167</v>
      </c>
      <c r="J295" s="55" t="s">
        <v>552</v>
      </c>
      <c r="K295" s="55" t="s">
        <v>166</v>
      </c>
      <c r="L295" s="55" t="s">
        <v>710</v>
      </c>
      <c r="M295" s="55" t="s">
        <v>165</v>
      </c>
      <c r="N295" s="55" t="s">
        <v>353</v>
      </c>
      <c r="O295" s="56">
        <v>52253060.729999997</v>
      </c>
      <c r="P295" s="56">
        <v>20000000</v>
      </c>
      <c r="Q295" s="56">
        <v>997982.63</v>
      </c>
      <c r="R295" s="56">
        <v>44202933.710000001</v>
      </c>
      <c r="S295" s="57" t="s">
        <v>1148</v>
      </c>
      <c r="T295" s="56">
        <v>29048109.649999999</v>
      </c>
      <c r="U295" s="55" t="s">
        <v>683</v>
      </c>
      <c r="V295" s="53" t="s">
        <v>1053</v>
      </c>
      <c r="W295" s="9">
        <f>IF(OR(LEFT(I295)="7",LEFT(I295,1)="8"),VALUE(RIGHT(I295,3)),VALUE(RIGHT(I295,4)))</f>
        <v>1453</v>
      </c>
    </row>
    <row r="296" spans="1:23" s="10" customFormat="1" ht="142.5" customHeight="1">
      <c r="A296" s="8">
        <v>18</v>
      </c>
      <c r="B296" s="59" t="s">
        <v>290</v>
      </c>
      <c r="C296" s="59" t="s">
        <v>102</v>
      </c>
      <c r="D296" s="59" t="s">
        <v>196</v>
      </c>
      <c r="E296" s="51">
        <v>1</v>
      </c>
      <c r="F296" s="52" t="s">
        <v>295</v>
      </c>
      <c r="G296" s="53" t="s">
        <v>296</v>
      </c>
      <c r="H296" s="53" t="s">
        <v>296</v>
      </c>
      <c r="I296" s="54" t="s">
        <v>297</v>
      </c>
      <c r="J296" s="55" t="s">
        <v>556</v>
      </c>
      <c r="K296" s="55" t="s">
        <v>831</v>
      </c>
      <c r="L296" s="55" t="s">
        <v>710</v>
      </c>
      <c r="M296" s="55" t="s">
        <v>425</v>
      </c>
      <c r="N296" s="55" t="s">
        <v>670</v>
      </c>
      <c r="O296" s="56">
        <v>3026620920.4099998</v>
      </c>
      <c r="P296" s="56">
        <v>473895533</v>
      </c>
      <c r="Q296" s="56">
        <v>127102883.64</v>
      </c>
      <c r="R296" s="56">
        <v>1202089309.3199999</v>
      </c>
      <c r="S296" s="57" t="s">
        <v>1166</v>
      </c>
      <c r="T296" s="56">
        <v>2425530027.73</v>
      </c>
      <c r="U296" s="55" t="s">
        <v>236</v>
      </c>
      <c r="V296" s="53" t="s">
        <v>1408</v>
      </c>
      <c r="W296" s="9">
        <f>IF(OR(LEFT(I296)="7",LEFT(I296,1)="8"),VALUE(RIGHT(I296,3)),VALUE(RIGHT(I296,4)))</f>
        <v>1096</v>
      </c>
    </row>
    <row r="297" spans="1:23" s="10" customFormat="1" ht="142.5" customHeight="1">
      <c r="A297" s="8">
        <v>18</v>
      </c>
      <c r="B297" s="59" t="s">
        <v>290</v>
      </c>
      <c r="C297" s="59" t="s">
        <v>102</v>
      </c>
      <c r="D297" s="59" t="s">
        <v>196</v>
      </c>
      <c r="E297" s="51">
        <v>1</v>
      </c>
      <c r="F297" s="52" t="s">
        <v>295</v>
      </c>
      <c r="G297" s="53" t="s">
        <v>296</v>
      </c>
      <c r="H297" s="53" t="s">
        <v>296</v>
      </c>
      <c r="I297" s="54" t="s">
        <v>298</v>
      </c>
      <c r="J297" s="55" t="s">
        <v>74</v>
      </c>
      <c r="K297" s="55" t="s">
        <v>325</v>
      </c>
      <c r="L297" s="55" t="s">
        <v>536</v>
      </c>
      <c r="M297" s="55" t="s">
        <v>487</v>
      </c>
      <c r="N297" s="55" t="s">
        <v>353</v>
      </c>
      <c r="O297" s="56">
        <v>524291625.82999998</v>
      </c>
      <c r="P297" s="56">
        <v>2710680.71</v>
      </c>
      <c r="Q297" s="56">
        <v>23196318.16</v>
      </c>
      <c r="R297" s="56">
        <v>95937476.450000003</v>
      </c>
      <c r="S297" s="57" t="s">
        <v>1139</v>
      </c>
      <c r="T297" s="56">
        <v>454261148.25</v>
      </c>
      <c r="U297" s="55" t="s">
        <v>236</v>
      </c>
      <c r="V297" s="53" t="s">
        <v>1409</v>
      </c>
      <c r="W297" s="9">
        <f>IF(OR(LEFT(I297)="7",LEFT(I297,1)="8"),VALUE(RIGHT(I297,3)),VALUE(RIGHT(I297,4)))</f>
        <v>1101</v>
      </c>
    </row>
    <row r="298" spans="1:23" s="10" customFormat="1" ht="142.5" customHeight="1">
      <c r="A298" s="8">
        <v>18</v>
      </c>
      <c r="B298" s="59" t="s">
        <v>290</v>
      </c>
      <c r="C298" s="59" t="s">
        <v>102</v>
      </c>
      <c r="D298" s="59" t="s">
        <v>196</v>
      </c>
      <c r="E298" s="51">
        <v>1</v>
      </c>
      <c r="F298" s="52" t="s">
        <v>295</v>
      </c>
      <c r="G298" s="53" t="s">
        <v>296</v>
      </c>
      <c r="H298" s="53" t="s">
        <v>296</v>
      </c>
      <c r="I298" s="54" t="s">
        <v>326</v>
      </c>
      <c r="J298" s="55" t="s">
        <v>327</v>
      </c>
      <c r="K298" s="55" t="s">
        <v>328</v>
      </c>
      <c r="L298" s="55" t="s">
        <v>536</v>
      </c>
      <c r="M298" s="55" t="s">
        <v>487</v>
      </c>
      <c r="N298" s="55" t="s">
        <v>353</v>
      </c>
      <c r="O298" s="56">
        <v>18693427.879999999</v>
      </c>
      <c r="P298" s="56">
        <v>29868197.620000001</v>
      </c>
      <c r="Q298" s="56">
        <v>1111100.1399999999</v>
      </c>
      <c r="R298" s="56">
        <v>27867643.109999999</v>
      </c>
      <c r="S298" s="57" t="s">
        <v>1140</v>
      </c>
      <c r="T298" s="56">
        <v>21805082.530000001</v>
      </c>
      <c r="U298" s="55" t="s">
        <v>236</v>
      </c>
      <c r="V298" s="53" t="s">
        <v>1410</v>
      </c>
      <c r="W298" s="9">
        <f>IF(OR(LEFT(I298)="7",LEFT(I298,1)="8"),VALUE(RIGHT(I298,3)),VALUE(RIGHT(I298,4)))</f>
        <v>1102</v>
      </c>
    </row>
    <row r="299" spans="1:23" s="10" customFormat="1" ht="142.5" customHeight="1">
      <c r="A299" s="8">
        <v>18</v>
      </c>
      <c r="B299" s="59" t="s">
        <v>290</v>
      </c>
      <c r="C299" s="59" t="s">
        <v>102</v>
      </c>
      <c r="D299" s="59" t="s">
        <v>196</v>
      </c>
      <c r="E299" s="51">
        <v>1</v>
      </c>
      <c r="F299" s="52" t="s">
        <v>295</v>
      </c>
      <c r="G299" s="53" t="s">
        <v>296</v>
      </c>
      <c r="H299" s="53" t="s">
        <v>296</v>
      </c>
      <c r="I299" s="54" t="s">
        <v>329</v>
      </c>
      <c r="J299" s="55" t="s">
        <v>330</v>
      </c>
      <c r="K299" s="55" t="s">
        <v>331</v>
      </c>
      <c r="L299" s="55" t="s">
        <v>710</v>
      </c>
      <c r="M299" s="55" t="s">
        <v>425</v>
      </c>
      <c r="N299" s="55" t="s">
        <v>801</v>
      </c>
      <c r="O299" s="56">
        <v>21142722.530000001</v>
      </c>
      <c r="P299" s="56">
        <v>174999808.84999999</v>
      </c>
      <c r="Q299" s="56">
        <v>3904848.16</v>
      </c>
      <c r="R299" s="56">
        <v>181696628.80000001</v>
      </c>
      <c r="S299" s="57" t="s">
        <v>1124</v>
      </c>
      <c r="T299" s="56">
        <v>18350750.739999998</v>
      </c>
      <c r="U299" s="55" t="s">
        <v>236</v>
      </c>
      <c r="V299" s="53" t="s">
        <v>1411</v>
      </c>
      <c r="W299" s="9">
        <f>IF(OR(LEFT(I299)="7",LEFT(I299,1)="8"),VALUE(RIGHT(I299,3)),VALUE(RIGHT(I299,4)))</f>
        <v>1451</v>
      </c>
    </row>
    <row r="300" spans="1:23" s="10" customFormat="1" ht="252.75" customHeight="1">
      <c r="A300" s="8">
        <v>18</v>
      </c>
      <c r="B300" s="59" t="s">
        <v>290</v>
      </c>
      <c r="C300" s="59" t="s">
        <v>102</v>
      </c>
      <c r="D300" s="59" t="s">
        <v>196</v>
      </c>
      <c r="E300" s="51">
        <v>1</v>
      </c>
      <c r="F300" s="52" t="s">
        <v>332</v>
      </c>
      <c r="G300" s="53" t="s">
        <v>333</v>
      </c>
      <c r="H300" s="53" t="s">
        <v>333</v>
      </c>
      <c r="I300" s="54" t="s">
        <v>334</v>
      </c>
      <c r="J300" s="55" t="s">
        <v>335</v>
      </c>
      <c r="K300" s="55" t="s">
        <v>181</v>
      </c>
      <c r="L300" s="55" t="s">
        <v>710</v>
      </c>
      <c r="M300" s="55" t="s">
        <v>425</v>
      </c>
      <c r="N300" s="55" t="s">
        <v>235</v>
      </c>
      <c r="O300" s="56">
        <v>72067122.359999999</v>
      </c>
      <c r="P300" s="56">
        <v>801652.77</v>
      </c>
      <c r="Q300" s="56">
        <v>3348039.37</v>
      </c>
      <c r="R300" s="56">
        <v>3231973</v>
      </c>
      <c r="S300" s="57" t="s">
        <v>1125</v>
      </c>
      <c r="T300" s="56">
        <v>72984841.5</v>
      </c>
      <c r="U300" s="55" t="s">
        <v>236</v>
      </c>
      <c r="V300" s="53" t="s">
        <v>1412</v>
      </c>
      <c r="W300" s="9">
        <f>IF(OR(LEFT(I300)="7",LEFT(I300,1)="8"),VALUE(RIGHT(I300,3)),VALUE(RIGHT(I300,4)))</f>
        <v>110</v>
      </c>
    </row>
    <row r="301" spans="1:23" s="10" customFormat="1" ht="142.5" customHeight="1">
      <c r="A301" s="8">
        <v>18</v>
      </c>
      <c r="B301" s="59" t="s">
        <v>290</v>
      </c>
      <c r="C301" s="59" t="s">
        <v>102</v>
      </c>
      <c r="D301" s="59" t="s">
        <v>196</v>
      </c>
      <c r="E301" s="51">
        <v>1</v>
      </c>
      <c r="F301" s="52" t="s">
        <v>332</v>
      </c>
      <c r="G301" s="53" t="s">
        <v>333</v>
      </c>
      <c r="H301" s="53" t="s">
        <v>333</v>
      </c>
      <c r="I301" s="54" t="s">
        <v>344</v>
      </c>
      <c r="J301" s="55" t="s">
        <v>345</v>
      </c>
      <c r="K301" s="55" t="s">
        <v>832</v>
      </c>
      <c r="L301" s="55" t="s">
        <v>233</v>
      </c>
      <c r="M301" s="55" t="s">
        <v>682</v>
      </c>
      <c r="N301" s="55" t="s">
        <v>235</v>
      </c>
      <c r="O301" s="56">
        <v>81040.850000000006</v>
      </c>
      <c r="P301" s="56">
        <v>0</v>
      </c>
      <c r="Q301" s="56">
        <v>1753.73</v>
      </c>
      <c r="R301" s="56">
        <v>208.48</v>
      </c>
      <c r="S301" s="57" t="s">
        <v>1520</v>
      </c>
      <c r="T301" s="56">
        <v>82586.100000000006</v>
      </c>
      <c r="U301" s="55" t="s">
        <v>236</v>
      </c>
      <c r="V301" s="53" t="s">
        <v>1296</v>
      </c>
      <c r="W301" s="9">
        <f>IF(OR(LEFT(I301)="7",LEFT(I301,1)="8"),VALUE(RIGHT(I301,3)),VALUE(RIGHT(I301,4)))</f>
        <v>194</v>
      </c>
    </row>
    <row r="302" spans="1:23" s="10" customFormat="1" ht="142.5" customHeight="1">
      <c r="A302" s="8">
        <v>18</v>
      </c>
      <c r="B302" s="59" t="s">
        <v>290</v>
      </c>
      <c r="C302" s="59" t="s">
        <v>102</v>
      </c>
      <c r="D302" s="59" t="s">
        <v>196</v>
      </c>
      <c r="E302" s="51">
        <v>1</v>
      </c>
      <c r="F302" s="52" t="s">
        <v>332</v>
      </c>
      <c r="G302" s="53" t="s">
        <v>333</v>
      </c>
      <c r="H302" s="53" t="s">
        <v>333</v>
      </c>
      <c r="I302" s="54" t="s">
        <v>182</v>
      </c>
      <c r="J302" s="55" t="s">
        <v>342</v>
      </c>
      <c r="K302" s="55" t="s">
        <v>343</v>
      </c>
      <c r="L302" s="55" t="s">
        <v>710</v>
      </c>
      <c r="M302" s="55" t="s">
        <v>425</v>
      </c>
      <c r="N302" s="55" t="s">
        <v>353</v>
      </c>
      <c r="O302" s="56">
        <v>2602556479.5300002</v>
      </c>
      <c r="P302" s="56">
        <v>55692950336</v>
      </c>
      <c r="Q302" s="56">
        <v>136293388.06</v>
      </c>
      <c r="R302" s="56">
        <v>51767381019.360001</v>
      </c>
      <c r="S302" s="57" t="s">
        <v>1126</v>
      </c>
      <c r="T302" s="56">
        <v>6664419184.2299995</v>
      </c>
      <c r="U302" s="55" t="s">
        <v>236</v>
      </c>
      <c r="V302" s="53" t="s">
        <v>1413</v>
      </c>
      <c r="W302" s="9">
        <f>IF(OR(LEFT(I302)="7",LEFT(I302,1)="8"),VALUE(RIGHT(I302,3)),VALUE(RIGHT(I302,4)))</f>
        <v>889</v>
      </c>
    </row>
    <row r="303" spans="1:23" s="10" customFormat="1" ht="261.75" customHeight="1">
      <c r="A303" s="8">
        <v>18</v>
      </c>
      <c r="B303" s="59" t="s">
        <v>290</v>
      </c>
      <c r="C303" s="59" t="s">
        <v>102</v>
      </c>
      <c r="D303" s="59" t="s">
        <v>196</v>
      </c>
      <c r="E303" s="51">
        <v>1</v>
      </c>
      <c r="F303" s="52" t="s">
        <v>1559</v>
      </c>
      <c r="G303" s="53" t="s">
        <v>1560</v>
      </c>
      <c r="H303" s="53" t="s">
        <v>1560</v>
      </c>
      <c r="I303" s="54" t="s">
        <v>1561</v>
      </c>
      <c r="J303" s="55" t="s">
        <v>1562</v>
      </c>
      <c r="K303" s="55" t="s">
        <v>1563</v>
      </c>
      <c r="L303" s="55" t="s">
        <v>233</v>
      </c>
      <c r="M303" s="55" t="s">
        <v>665</v>
      </c>
      <c r="N303" s="55" t="s">
        <v>235</v>
      </c>
      <c r="O303" s="56">
        <v>0</v>
      </c>
      <c r="P303" s="56">
        <v>6506153024.9799995</v>
      </c>
      <c r="Q303" s="56">
        <v>62060680.049999997</v>
      </c>
      <c r="R303" s="56">
        <v>3200246243.9699998</v>
      </c>
      <c r="S303" s="57" t="s">
        <v>1819</v>
      </c>
      <c r="T303" s="56">
        <v>3367967461.0599999</v>
      </c>
      <c r="U303" s="55" t="s">
        <v>236</v>
      </c>
      <c r="V303" s="53" t="s">
        <v>1820</v>
      </c>
      <c r="W303" s="9">
        <f>IF(OR(LEFT(I303)="7",LEFT(I303,1)="8"),VALUE(RIGHT(I303,3)),VALUE(RIGHT(I303,4)))</f>
        <v>1588</v>
      </c>
    </row>
    <row r="304" spans="1:23" s="10" customFormat="1" ht="221.25" customHeight="1">
      <c r="A304" s="8">
        <v>18</v>
      </c>
      <c r="B304" s="59" t="s">
        <v>290</v>
      </c>
      <c r="C304" s="59" t="s">
        <v>102</v>
      </c>
      <c r="D304" s="59" t="s">
        <v>196</v>
      </c>
      <c r="E304" s="51">
        <v>1</v>
      </c>
      <c r="F304" s="52" t="s">
        <v>1821</v>
      </c>
      <c r="G304" s="53" t="s">
        <v>1822</v>
      </c>
      <c r="H304" s="53" t="s">
        <v>1822</v>
      </c>
      <c r="I304" s="54" t="s">
        <v>1823</v>
      </c>
      <c r="J304" s="55" t="s">
        <v>1824</v>
      </c>
      <c r="K304" s="55" t="s">
        <v>1825</v>
      </c>
      <c r="L304" s="55" t="s">
        <v>233</v>
      </c>
      <c r="M304" s="55" t="s">
        <v>588</v>
      </c>
      <c r="N304" s="55" t="s">
        <v>670</v>
      </c>
      <c r="O304" s="56">
        <v>1000</v>
      </c>
      <c r="P304" s="56">
        <v>0</v>
      </c>
      <c r="Q304" s="56">
        <v>5.59</v>
      </c>
      <c r="R304" s="56">
        <v>0</v>
      </c>
      <c r="S304" s="57" t="s">
        <v>1826</v>
      </c>
      <c r="T304" s="56">
        <v>1005.59</v>
      </c>
      <c r="U304" s="55" t="s">
        <v>236</v>
      </c>
      <c r="V304" s="53" t="s">
        <v>1827</v>
      </c>
      <c r="W304" s="9">
        <f>IF(OR(LEFT(I304)="7",LEFT(I304,1)="8"),VALUE(RIGHT(I304,3)),VALUE(RIGHT(I304,4)))</f>
        <v>1594</v>
      </c>
    </row>
    <row r="305" spans="1:23" s="10" customFormat="1" ht="182.25" customHeight="1">
      <c r="A305" s="8">
        <v>18</v>
      </c>
      <c r="B305" s="59" t="s">
        <v>290</v>
      </c>
      <c r="C305" s="59" t="s">
        <v>102</v>
      </c>
      <c r="D305" s="59" t="s">
        <v>196</v>
      </c>
      <c r="E305" s="51">
        <v>1</v>
      </c>
      <c r="F305" s="52" t="s">
        <v>517</v>
      </c>
      <c r="G305" s="53" t="s">
        <v>518</v>
      </c>
      <c r="H305" s="53" t="s">
        <v>518</v>
      </c>
      <c r="I305" s="54" t="s">
        <v>364</v>
      </c>
      <c r="J305" s="55" t="s">
        <v>492</v>
      </c>
      <c r="K305" s="55" t="s">
        <v>493</v>
      </c>
      <c r="L305" s="55" t="s">
        <v>233</v>
      </c>
      <c r="M305" s="55" t="s">
        <v>682</v>
      </c>
      <c r="N305" s="55" t="s">
        <v>235</v>
      </c>
      <c r="O305" s="56">
        <v>1080138661.5</v>
      </c>
      <c r="P305" s="56">
        <v>200696389.25</v>
      </c>
      <c r="Q305" s="56">
        <v>45597741.899999999</v>
      </c>
      <c r="R305" s="56">
        <v>194155656.88</v>
      </c>
      <c r="S305" s="57" t="s">
        <v>1828</v>
      </c>
      <c r="T305" s="56">
        <v>1132277135.77</v>
      </c>
      <c r="U305" s="55" t="s">
        <v>236</v>
      </c>
      <c r="V305" s="53" t="s">
        <v>1564</v>
      </c>
      <c r="W305" s="9">
        <f>IF(OR(LEFT(I305)="7",LEFT(I305,1)="8"),VALUE(RIGHT(I305,3)),VALUE(RIGHT(I305,4)))</f>
        <v>58</v>
      </c>
    </row>
    <row r="306" spans="1:23" s="10" customFormat="1" ht="142.5" customHeight="1">
      <c r="A306" s="8">
        <v>18</v>
      </c>
      <c r="B306" s="59" t="s">
        <v>290</v>
      </c>
      <c r="C306" s="59" t="s">
        <v>102</v>
      </c>
      <c r="D306" s="59" t="s">
        <v>196</v>
      </c>
      <c r="E306" s="51">
        <v>1</v>
      </c>
      <c r="F306" s="52" t="s">
        <v>517</v>
      </c>
      <c r="G306" s="53" t="s">
        <v>518</v>
      </c>
      <c r="H306" s="53" t="s">
        <v>518</v>
      </c>
      <c r="I306" s="54" t="s">
        <v>519</v>
      </c>
      <c r="J306" s="55" t="s">
        <v>520</v>
      </c>
      <c r="K306" s="55" t="s">
        <v>361</v>
      </c>
      <c r="L306" s="55" t="s">
        <v>233</v>
      </c>
      <c r="M306" s="55" t="s">
        <v>682</v>
      </c>
      <c r="N306" s="55" t="s">
        <v>670</v>
      </c>
      <c r="O306" s="56">
        <v>248188073.59999999</v>
      </c>
      <c r="P306" s="56">
        <v>159226900.5</v>
      </c>
      <c r="Q306" s="56">
        <v>14994111.130000001</v>
      </c>
      <c r="R306" s="56">
        <v>36068924.530000001</v>
      </c>
      <c r="S306" s="57" t="s">
        <v>1127</v>
      </c>
      <c r="T306" s="56">
        <v>386340160.69999999</v>
      </c>
      <c r="U306" s="55" t="s">
        <v>236</v>
      </c>
      <c r="V306" s="53" t="s">
        <v>1433</v>
      </c>
      <c r="W306" s="9">
        <f>IF(OR(LEFT(I306)="7",LEFT(I306,1)="8"),VALUE(RIGHT(I306,3)),VALUE(RIGHT(I306,4)))</f>
        <v>1050</v>
      </c>
    </row>
    <row r="307" spans="1:23" s="10" customFormat="1" ht="142.5" customHeight="1">
      <c r="A307" s="8">
        <v>18</v>
      </c>
      <c r="B307" s="59" t="s">
        <v>290</v>
      </c>
      <c r="C307" s="59" t="s">
        <v>102</v>
      </c>
      <c r="D307" s="59" t="s">
        <v>196</v>
      </c>
      <c r="E307" s="51">
        <v>1</v>
      </c>
      <c r="F307" s="52" t="s">
        <v>517</v>
      </c>
      <c r="G307" s="53" t="s">
        <v>518</v>
      </c>
      <c r="H307" s="53" t="s">
        <v>518</v>
      </c>
      <c r="I307" s="54" t="s">
        <v>362</v>
      </c>
      <c r="J307" s="55" t="s">
        <v>363</v>
      </c>
      <c r="K307" s="55" t="s">
        <v>1021</v>
      </c>
      <c r="L307" s="55" t="s">
        <v>233</v>
      </c>
      <c r="M307" s="55" t="s">
        <v>588</v>
      </c>
      <c r="N307" s="55" t="s">
        <v>670</v>
      </c>
      <c r="O307" s="56">
        <v>138409820.12</v>
      </c>
      <c r="P307" s="56">
        <v>10122754055.209999</v>
      </c>
      <c r="Q307" s="56">
        <v>22993219.140000001</v>
      </c>
      <c r="R307" s="56">
        <v>9638008837.2000008</v>
      </c>
      <c r="S307" s="57" t="s">
        <v>1521</v>
      </c>
      <c r="T307" s="56">
        <v>646148257.26999998</v>
      </c>
      <c r="U307" s="55" t="s">
        <v>236</v>
      </c>
      <c r="V307" s="53" t="s">
        <v>1054</v>
      </c>
      <c r="W307" s="9">
        <f>IF(OR(LEFT(I307)="7",LEFT(I307,1)="8"),VALUE(RIGHT(I307,3)),VALUE(RIGHT(I307,4)))</f>
        <v>1345</v>
      </c>
    </row>
    <row r="308" spans="1:23" s="29" customFormat="1" ht="15" outlineLevel="2">
      <c r="A308" s="27"/>
      <c r="B308" s="68" t="s">
        <v>285</v>
      </c>
      <c r="C308" s="69"/>
      <c r="D308" s="69"/>
      <c r="E308" s="46">
        <f>SUBTOTAL(9,E309:E310)</f>
        <v>2</v>
      </c>
      <c r="F308" s="47"/>
      <c r="G308" s="47"/>
      <c r="H308" s="47"/>
      <c r="I308" s="48"/>
      <c r="J308" s="47"/>
      <c r="K308" s="47"/>
      <c r="L308" s="47"/>
      <c r="M308" s="47"/>
      <c r="N308" s="47"/>
      <c r="O308" s="49"/>
      <c r="P308" s="49"/>
      <c r="Q308" s="49"/>
      <c r="R308" s="49"/>
      <c r="S308" s="47"/>
      <c r="T308" s="49"/>
      <c r="U308" s="47"/>
      <c r="V308" s="50"/>
      <c r="W308" s="28"/>
    </row>
    <row r="309" spans="1:23" s="10" customFormat="1" ht="142.5" customHeight="1">
      <c r="A309" s="8">
        <v>18</v>
      </c>
      <c r="B309" s="59" t="s">
        <v>290</v>
      </c>
      <c r="C309" s="59" t="s">
        <v>102</v>
      </c>
      <c r="D309" s="59" t="s">
        <v>802</v>
      </c>
      <c r="E309" s="51">
        <v>1</v>
      </c>
      <c r="F309" s="52" t="s">
        <v>517</v>
      </c>
      <c r="G309" s="53" t="s">
        <v>518</v>
      </c>
      <c r="H309" s="53" t="s">
        <v>276</v>
      </c>
      <c r="I309" s="54" t="s">
        <v>636</v>
      </c>
      <c r="J309" s="55" t="s">
        <v>171</v>
      </c>
      <c r="K309" s="55" t="s">
        <v>172</v>
      </c>
      <c r="L309" s="55" t="s">
        <v>233</v>
      </c>
      <c r="M309" s="55" t="s">
        <v>234</v>
      </c>
      <c r="N309" s="55" t="s">
        <v>235</v>
      </c>
      <c r="O309" s="56">
        <v>704.45</v>
      </c>
      <c r="P309" s="56">
        <v>616643377.74000001</v>
      </c>
      <c r="Q309" s="56">
        <v>8527.44</v>
      </c>
      <c r="R309" s="56">
        <v>265309911.81999999</v>
      </c>
      <c r="S309" s="57" t="s">
        <v>1829</v>
      </c>
      <c r="T309" s="56">
        <v>351342697.81</v>
      </c>
      <c r="U309" s="55" t="s">
        <v>236</v>
      </c>
      <c r="V309" s="53" t="s">
        <v>1434</v>
      </c>
      <c r="W309" s="9">
        <f>IF(OR(LEFT(I309)="7",LEFT(I309,1)="8"),VALUE(RIGHT(I309,3)),VALUE(RIGHT(I309,4)))</f>
        <v>149</v>
      </c>
    </row>
    <row r="310" spans="1:23" s="10" customFormat="1" ht="142.5" customHeight="1">
      <c r="A310" s="8">
        <v>18</v>
      </c>
      <c r="B310" s="59" t="s">
        <v>290</v>
      </c>
      <c r="C310" s="59" t="s">
        <v>102</v>
      </c>
      <c r="D310" s="59" t="s">
        <v>802</v>
      </c>
      <c r="E310" s="51">
        <v>1</v>
      </c>
      <c r="F310" s="52" t="s">
        <v>517</v>
      </c>
      <c r="G310" s="53" t="s">
        <v>518</v>
      </c>
      <c r="H310" s="53" t="s">
        <v>245</v>
      </c>
      <c r="I310" s="54" t="s">
        <v>246</v>
      </c>
      <c r="J310" s="55" t="s">
        <v>247</v>
      </c>
      <c r="K310" s="55" t="s">
        <v>494</v>
      </c>
      <c r="L310" s="55" t="s">
        <v>233</v>
      </c>
      <c r="M310" s="55" t="s">
        <v>234</v>
      </c>
      <c r="N310" s="55" t="s">
        <v>670</v>
      </c>
      <c r="O310" s="56">
        <v>0</v>
      </c>
      <c r="P310" s="56">
        <v>0</v>
      </c>
      <c r="Q310" s="56">
        <v>0</v>
      </c>
      <c r="R310" s="56">
        <v>0</v>
      </c>
      <c r="S310" s="57" t="s">
        <v>1606</v>
      </c>
      <c r="T310" s="56">
        <v>0</v>
      </c>
      <c r="U310" s="55" t="s">
        <v>236</v>
      </c>
      <c r="V310" s="53" t="s">
        <v>1607</v>
      </c>
      <c r="W310" s="9">
        <f>IF(OR(LEFT(I310)="7",LEFT(I310,1)="8"),VALUE(RIGHT(I310,3)),VALUE(RIGHT(I310,4)))</f>
        <v>857</v>
      </c>
    </row>
    <row r="311" spans="1:23" s="26" customFormat="1" ht="15" outlineLevel="1">
      <c r="A311" s="24"/>
      <c r="B311" s="70" t="s">
        <v>168</v>
      </c>
      <c r="C311" s="71"/>
      <c r="D311" s="71"/>
      <c r="E311" s="41">
        <f>SUBTOTAL(9,E312:E313)</f>
        <v>1</v>
      </c>
      <c r="F311" s="42"/>
      <c r="G311" s="42"/>
      <c r="H311" s="42"/>
      <c r="I311" s="43"/>
      <c r="J311" s="42"/>
      <c r="K311" s="42"/>
      <c r="L311" s="42"/>
      <c r="M311" s="42"/>
      <c r="N311" s="42"/>
      <c r="O311" s="44"/>
      <c r="P311" s="44"/>
      <c r="Q311" s="44"/>
      <c r="R311" s="44"/>
      <c r="S311" s="42"/>
      <c r="T311" s="44"/>
      <c r="U311" s="42"/>
      <c r="V311" s="45"/>
      <c r="W311" s="25"/>
    </row>
    <row r="312" spans="1:23" s="29" customFormat="1" ht="15" outlineLevel="2">
      <c r="A312" s="27"/>
      <c r="B312" s="68" t="s">
        <v>282</v>
      </c>
      <c r="C312" s="69"/>
      <c r="D312" s="69"/>
      <c r="E312" s="46">
        <f>SUBTOTAL(9,E313:E313)</f>
        <v>1</v>
      </c>
      <c r="F312" s="47"/>
      <c r="G312" s="47"/>
      <c r="H312" s="47"/>
      <c r="I312" s="48"/>
      <c r="J312" s="47"/>
      <c r="K312" s="47"/>
      <c r="L312" s="47"/>
      <c r="M312" s="47"/>
      <c r="N312" s="47"/>
      <c r="O312" s="49"/>
      <c r="P312" s="49"/>
      <c r="Q312" s="49"/>
      <c r="R312" s="49"/>
      <c r="S312" s="47"/>
      <c r="T312" s="49"/>
      <c r="U312" s="47"/>
      <c r="V312" s="50"/>
      <c r="W312" s="28"/>
    </row>
    <row r="313" spans="1:23" s="10" customFormat="1" ht="216" customHeight="1">
      <c r="A313" s="8">
        <v>18</v>
      </c>
      <c r="B313" s="59" t="s">
        <v>290</v>
      </c>
      <c r="C313" s="59" t="s">
        <v>67</v>
      </c>
      <c r="D313" s="59" t="s">
        <v>196</v>
      </c>
      <c r="E313" s="51">
        <v>1</v>
      </c>
      <c r="F313" s="52" t="s">
        <v>1265</v>
      </c>
      <c r="G313" s="53" t="s">
        <v>1266</v>
      </c>
      <c r="H313" s="53" t="s">
        <v>1266</v>
      </c>
      <c r="I313" s="54" t="s">
        <v>1267</v>
      </c>
      <c r="J313" s="55" t="s">
        <v>1268</v>
      </c>
      <c r="K313" s="55" t="s">
        <v>1269</v>
      </c>
      <c r="L313" s="55" t="s">
        <v>233</v>
      </c>
      <c r="M313" s="55" t="s">
        <v>393</v>
      </c>
      <c r="N313" s="55" t="s">
        <v>670</v>
      </c>
      <c r="O313" s="56">
        <v>225672483.69</v>
      </c>
      <c r="P313" s="56">
        <v>585409702.23000002</v>
      </c>
      <c r="Q313" s="56">
        <v>911861.4</v>
      </c>
      <c r="R313" s="56">
        <v>804331118.95000005</v>
      </c>
      <c r="S313" s="57" t="s">
        <v>1320</v>
      </c>
      <c r="T313" s="56">
        <v>730958658.82000005</v>
      </c>
      <c r="U313" s="55" t="s">
        <v>683</v>
      </c>
      <c r="V313" s="53" t="s">
        <v>1608</v>
      </c>
      <c r="W313" s="9">
        <f>IF(OR(LEFT(I313)="7",LEFT(I313,1)="8"),VALUE(RIGHT(I313,3)),VALUE(RIGHT(I313,4)))</f>
        <v>1569</v>
      </c>
    </row>
    <row r="314" spans="1:23" s="23" customFormat="1" ht="30" customHeight="1" outlineLevel="3">
      <c r="A314" s="21"/>
      <c r="B314" s="72" t="s">
        <v>652</v>
      </c>
      <c r="C314" s="73"/>
      <c r="D314" s="73"/>
      <c r="E314" s="35">
        <f>SUBTOTAL(9,E317:E329)</f>
        <v>12</v>
      </c>
      <c r="F314" s="36"/>
      <c r="G314" s="36"/>
      <c r="H314" s="36"/>
      <c r="I314" s="37"/>
      <c r="J314" s="36"/>
      <c r="K314" s="36"/>
      <c r="L314" s="36"/>
      <c r="M314" s="36"/>
      <c r="N314" s="36"/>
      <c r="O314" s="38"/>
      <c r="P314" s="39"/>
      <c r="Q314" s="39"/>
      <c r="R314" s="39"/>
      <c r="S314" s="36"/>
      <c r="T314" s="39"/>
      <c r="U314" s="36"/>
      <c r="V314" s="40"/>
      <c r="W314" s="22"/>
    </row>
    <row r="315" spans="1:23" s="26" customFormat="1" ht="15" outlineLevel="1">
      <c r="A315" s="24"/>
      <c r="B315" s="70" t="s">
        <v>689</v>
      </c>
      <c r="C315" s="71" t="s">
        <v>687</v>
      </c>
      <c r="D315" s="71"/>
      <c r="E315" s="41">
        <f>SUBTOTAL(9,E317:E329)</f>
        <v>12</v>
      </c>
      <c r="F315" s="42"/>
      <c r="G315" s="42"/>
      <c r="H315" s="42"/>
      <c r="I315" s="43"/>
      <c r="J315" s="42"/>
      <c r="K315" s="42"/>
      <c r="L315" s="42"/>
      <c r="M315" s="42"/>
      <c r="N315" s="42"/>
      <c r="O315" s="44"/>
      <c r="P315" s="44"/>
      <c r="Q315" s="44"/>
      <c r="R315" s="44"/>
      <c r="S315" s="42"/>
      <c r="T315" s="44"/>
      <c r="U315" s="42"/>
      <c r="V315" s="45"/>
      <c r="W315" s="25"/>
    </row>
    <row r="316" spans="1:23" s="29" customFormat="1" ht="15" outlineLevel="2">
      <c r="A316" s="27"/>
      <c r="B316" s="68" t="s">
        <v>282</v>
      </c>
      <c r="C316" s="69"/>
      <c r="D316" s="69"/>
      <c r="E316" s="46">
        <f>SUBTOTAL(9,E317:E320)</f>
        <v>4</v>
      </c>
      <c r="F316" s="47"/>
      <c r="G316" s="47"/>
      <c r="H316" s="47"/>
      <c r="I316" s="48"/>
      <c r="J316" s="47"/>
      <c r="K316" s="47"/>
      <c r="L316" s="47"/>
      <c r="M316" s="47"/>
      <c r="N316" s="47"/>
      <c r="O316" s="49"/>
      <c r="P316" s="49"/>
      <c r="Q316" s="49"/>
      <c r="R316" s="49"/>
      <c r="S316" s="47"/>
      <c r="T316" s="49"/>
      <c r="U316" s="47"/>
      <c r="V316" s="50"/>
      <c r="W316" s="28"/>
    </row>
    <row r="317" spans="1:23" s="10" customFormat="1" ht="210.75" customHeight="1">
      <c r="A317" s="8">
        <v>21</v>
      </c>
      <c r="B317" s="59" t="s">
        <v>652</v>
      </c>
      <c r="C317" s="59" t="s">
        <v>102</v>
      </c>
      <c r="D317" s="59" t="s">
        <v>196</v>
      </c>
      <c r="E317" s="51">
        <v>1</v>
      </c>
      <c r="F317" s="52" t="s">
        <v>428</v>
      </c>
      <c r="G317" s="53" t="s">
        <v>1522</v>
      </c>
      <c r="H317" s="53" t="s">
        <v>524</v>
      </c>
      <c r="I317" s="54">
        <v>20092150001518</v>
      </c>
      <c r="J317" s="55" t="s">
        <v>943</v>
      </c>
      <c r="K317" s="55" t="s">
        <v>1830</v>
      </c>
      <c r="L317" s="55" t="s">
        <v>233</v>
      </c>
      <c r="M317" s="55" t="s">
        <v>393</v>
      </c>
      <c r="N317" s="55" t="s">
        <v>235</v>
      </c>
      <c r="O317" s="56">
        <v>165344100.22999999</v>
      </c>
      <c r="P317" s="56">
        <v>3632295</v>
      </c>
      <c r="Q317" s="56">
        <v>7274670.8899999997</v>
      </c>
      <c r="R317" s="56">
        <v>857625</v>
      </c>
      <c r="S317" s="57" t="s">
        <v>1831</v>
      </c>
      <c r="T317" s="56">
        <v>175393441.12</v>
      </c>
      <c r="U317" s="55" t="s">
        <v>683</v>
      </c>
      <c r="V317" s="53" t="s">
        <v>1435</v>
      </c>
      <c r="W317" s="9">
        <f>IF(OR(LEFT(I317)="7",LEFT(I317,1)="8"),VALUE(RIGHT(I317,3)),VALUE(RIGHT(I317,4)))</f>
        <v>1518</v>
      </c>
    </row>
    <row r="318" spans="1:23" s="10" customFormat="1" ht="142.5" customHeight="1">
      <c r="A318" s="8">
        <v>21</v>
      </c>
      <c r="B318" s="59" t="s">
        <v>652</v>
      </c>
      <c r="C318" s="59" t="s">
        <v>102</v>
      </c>
      <c r="D318" s="59" t="s">
        <v>196</v>
      </c>
      <c r="E318" s="51">
        <v>1</v>
      </c>
      <c r="F318" s="52" t="s">
        <v>653</v>
      </c>
      <c r="G318" s="53" t="s">
        <v>654</v>
      </c>
      <c r="H318" s="53" t="s">
        <v>696</v>
      </c>
      <c r="I318" s="54" t="s">
        <v>92</v>
      </c>
      <c r="J318" s="55" t="s">
        <v>93</v>
      </c>
      <c r="K318" s="55" t="s">
        <v>94</v>
      </c>
      <c r="L318" s="55" t="s">
        <v>233</v>
      </c>
      <c r="M318" s="55" t="s">
        <v>234</v>
      </c>
      <c r="N318" s="55" t="s">
        <v>353</v>
      </c>
      <c r="O318" s="56">
        <v>49836316.119999997</v>
      </c>
      <c r="P318" s="56">
        <v>55644832</v>
      </c>
      <c r="Q318" s="56">
        <v>2730418.45</v>
      </c>
      <c r="R318" s="56">
        <v>58249233.950000003</v>
      </c>
      <c r="S318" s="57" t="s">
        <v>1414</v>
      </c>
      <c r="T318" s="56">
        <v>49962332.619999997</v>
      </c>
      <c r="U318" s="55" t="s">
        <v>683</v>
      </c>
      <c r="V318" s="53" t="s">
        <v>1609</v>
      </c>
      <c r="W318" s="9">
        <f>IF(OR(LEFT(I318)="7",LEFT(I318,1)="8"),VALUE(RIGHT(I318,3)),VALUE(RIGHT(I318,4)))</f>
        <v>101</v>
      </c>
    </row>
    <row r="319" spans="1:23" s="10" customFormat="1" ht="142.5" customHeight="1">
      <c r="A319" s="8">
        <v>21</v>
      </c>
      <c r="B319" s="59" t="s">
        <v>652</v>
      </c>
      <c r="C319" s="59" t="s">
        <v>102</v>
      </c>
      <c r="D319" s="59" t="s">
        <v>196</v>
      </c>
      <c r="E319" s="51">
        <v>1</v>
      </c>
      <c r="F319" s="52" t="s">
        <v>653</v>
      </c>
      <c r="G319" s="53" t="s">
        <v>654</v>
      </c>
      <c r="H319" s="53" t="s">
        <v>654</v>
      </c>
      <c r="I319" s="54">
        <v>800021271526</v>
      </c>
      <c r="J319" s="55" t="s">
        <v>655</v>
      </c>
      <c r="K319" s="55" t="s">
        <v>656</v>
      </c>
      <c r="L319" s="55" t="s">
        <v>710</v>
      </c>
      <c r="M319" s="55" t="s">
        <v>643</v>
      </c>
      <c r="N319" s="55" t="s">
        <v>801</v>
      </c>
      <c r="O319" s="56">
        <v>11177331.4</v>
      </c>
      <c r="P319" s="56">
        <v>0</v>
      </c>
      <c r="Q319" s="56">
        <v>438833.62</v>
      </c>
      <c r="R319" s="56">
        <v>63329.98</v>
      </c>
      <c r="S319" s="57" t="s">
        <v>1523</v>
      </c>
      <c r="T319" s="56">
        <v>11552835.039999999</v>
      </c>
      <c r="U319" s="55" t="s">
        <v>683</v>
      </c>
      <c r="V319" s="53" t="s">
        <v>1832</v>
      </c>
      <c r="W319" s="9">
        <f>IF(OR(LEFT(I319)="7",LEFT(I319,1)="8"),VALUE(RIGHT(I319,3)),VALUE(RIGHT(I319,4)))</f>
        <v>526</v>
      </c>
    </row>
    <row r="320" spans="1:23" s="10" customFormat="1" ht="142.5" customHeight="1">
      <c r="A320" s="8">
        <v>21</v>
      </c>
      <c r="B320" s="59" t="s">
        <v>652</v>
      </c>
      <c r="C320" s="59" t="s">
        <v>102</v>
      </c>
      <c r="D320" s="59" t="s">
        <v>196</v>
      </c>
      <c r="E320" s="51">
        <v>1</v>
      </c>
      <c r="F320" s="52" t="s">
        <v>653</v>
      </c>
      <c r="G320" s="53" t="s">
        <v>654</v>
      </c>
      <c r="H320" s="53" t="s">
        <v>474</v>
      </c>
      <c r="I320" s="54">
        <v>800021252527</v>
      </c>
      <c r="J320" s="55" t="s">
        <v>200</v>
      </c>
      <c r="K320" s="55" t="s">
        <v>201</v>
      </c>
      <c r="L320" s="55" t="s">
        <v>710</v>
      </c>
      <c r="M320" s="55" t="s">
        <v>643</v>
      </c>
      <c r="N320" s="55" t="s">
        <v>801</v>
      </c>
      <c r="O320" s="56">
        <v>247426.51</v>
      </c>
      <c r="P320" s="56">
        <v>0</v>
      </c>
      <c r="Q320" s="56">
        <v>5919.1</v>
      </c>
      <c r="R320" s="56">
        <v>3093.33</v>
      </c>
      <c r="S320" s="57" t="s">
        <v>1321</v>
      </c>
      <c r="T320" s="56">
        <v>250252.28</v>
      </c>
      <c r="U320" s="55" t="s">
        <v>683</v>
      </c>
      <c r="V320" s="53" t="s">
        <v>1389</v>
      </c>
      <c r="W320" s="9">
        <f>IF(OR(LEFT(I320)="7",LEFT(I320,1)="8"),VALUE(RIGHT(I320,3)),VALUE(RIGHT(I320,4)))</f>
        <v>527</v>
      </c>
    </row>
    <row r="321" spans="1:23" s="29" customFormat="1" ht="15" outlineLevel="2">
      <c r="A321" s="27"/>
      <c r="B321" s="68" t="s">
        <v>283</v>
      </c>
      <c r="C321" s="69"/>
      <c r="D321" s="69"/>
      <c r="E321" s="46">
        <f>SUBTOTAL(9,E322:E329)</f>
        <v>8</v>
      </c>
      <c r="F321" s="47"/>
      <c r="G321" s="47"/>
      <c r="H321" s="47"/>
      <c r="I321" s="48"/>
      <c r="J321" s="47"/>
      <c r="K321" s="47"/>
      <c r="L321" s="47"/>
      <c r="M321" s="47"/>
      <c r="N321" s="47"/>
      <c r="O321" s="49"/>
      <c r="P321" s="49"/>
      <c r="Q321" s="49"/>
      <c r="R321" s="49"/>
      <c r="S321" s="47"/>
      <c r="T321" s="49"/>
      <c r="U321" s="47"/>
      <c r="V321" s="50"/>
      <c r="W321" s="28"/>
    </row>
    <row r="322" spans="1:23" s="10" customFormat="1" ht="142.5" customHeight="1">
      <c r="A322" s="8">
        <v>21</v>
      </c>
      <c r="B322" s="59" t="s">
        <v>652</v>
      </c>
      <c r="C322" s="59" t="s">
        <v>102</v>
      </c>
      <c r="D322" s="59" t="s">
        <v>534</v>
      </c>
      <c r="E322" s="51">
        <v>1</v>
      </c>
      <c r="F322" s="52">
        <v>210</v>
      </c>
      <c r="G322" s="53" t="s">
        <v>202</v>
      </c>
      <c r="H322" s="53" t="s">
        <v>203</v>
      </c>
      <c r="I322" s="54">
        <v>700021274026</v>
      </c>
      <c r="J322" s="55" t="s">
        <v>767</v>
      </c>
      <c r="K322" s="55" t="s">
        <v>768</v>
      </c>
      <c r="L322" s="55" t="s">
        <v>710</v>
      </c>
      <c r="M322" s="55" t="s">
        <v>769</v>
      </c>
      <c r="N322" s="55" t="s">
        <v>235</v>
      </c>
      <c r="O322" s="56">
        <v>453475.62</v>
      </c>
      <c r="P322" s="56">
        <v>0</v>
      </c>
      <c r="Q322" s="56">
        <v>0</v>
      </c>
      <c r="R322" s="56">
        <v>0</v>
      </c>
      <c r="S322" s="57" t="s">
        <v>1358</v>
      </c>
      <c r="T322" s="56">
        <v>453475.62</v>
      </c>
      <c r="U322" s="55" t="s">
        <v>683</v>
      </c>
      <c r="V322" s="53" t="s">
        <v>1225</v>
      </c>
      <c r="W322" s="9">
        <f>IF(OR(LEFT(I322)="7",LEFT(I322,1)="8"),VALUE(RIGHT(I322,3)),VALUE(RIGHT(I322,4)))</f>
        <v>26</v>
      </c>
    </row>
    <row r="323" spans="1:23" s="10" customFormat="1" ht="142.5" customHeight="1">
      <c r="A323" s="8">
        <v>21</v>
      </c>
      <c r="B323" s="59" t="s">
        <v>652</v>
      </c>
      <c r="C323" s="59" t="s">
        <v>102</v>
      </c>
      <c r="D323" s="59" t="s">
        <v>534</v>
      </c>
      <c r="E323" s="51">
        <v>1</v>
      </c>
      <c r="F323" s="52">
        <v>210</v>
      </c>
      <c r="G323" s="53" t="s">
        <v>202</v>
      </c>
      <c r="H323" s="53" t="s">
        <v>203</v>
      </c>
      <c r="I323" s="54">
        <v>700021268119</v>
      </c>
      <c r="J323" s="55" t="s">
        <v>765</v>
      </c>
      <c r="K323" s="55" t="s">
        <v>766</v>
      </c>
      <c r="L323" s="55" t="s">
        <v>710</v>
      </c>
      <c r="M323" s="55" t="s">
        <v>425</v>
      </c>
      <c r="N323" s="55" t="s">
        <v>235</v>
      </c>
      <c r="O323" s="56">
        <v>21788.99</v>
      </c>
      <c r="P323" s="56">
        <v>0</v>
      </c>
      <c r="Q323" s="56">
        <v>2568.1799999999998</v>
      </c>
      <c r="R323" s="56">
        <v>22800</v>
      </c>
      <c r="S323" s="57" t="s">
        <v>1226</v>
      </c>
      <c r="T323" s="56">
        <v>1557.17</v>
      </c>
      <c r="U323" s="55" t="s">
        <v>683</v>
      </c>
      <c r="V323" s="53" t="s">
        <v>1415</v>
      </c>
      <c r="W323" s="9">
        <f>IF(OR(LEFT(I323)="7",LEFT(I323,1)="8"),VALUE(RIGHT(I323,3)),VALUE(RIGHT(I323,4)))</f>
        <v>119</v>
      </c>
    </row>
    <row r="324" spans="1:23" s="10" customFormat="1" ht="142.5" customHeight="1">
      <c r="A324" s="8">
        <v>21</v>
      </c>
      <c r="B324" s="59" t="s">
        <v>652</v>
      </c>
      <c r="C324" s="59" t="s">
        <v>102</v>
      </c>
      <c r="D324" s="59" t="s">
        <v>534</v>
      </c>
      <c r="E324" s="51">
        <v>1</v>
      </c>
      <c r="F324" s="52">
        <v>210</v>
      </c>
      <c r="G324" s="53" t="s">
        <v>202</v>
      </c>
      <c r="H324" s="53" t="s">
        <v>203</v>
      </c>
      <c r="I324" s="54">
        <v>700021211125</v>
      </c>
      <c r="J324" s="55" t="s">
        <v>204</v>
      </c>
      <c r="K324" s="55" t="s">
        <v>763</v>
      </c>
      <c r="L324" s="55" t="s">
        <v>710</v>
      </c>
      <c r="M324" s="55" t="s">
        <v>645</v>
      </c>
      <c r="N324" s="55" t="s">
        <v>235</v>
      </c>
      <c r="O324" s="56">
        <v>4392379.03</v>
      </c>
      <c r="P324" s="56">
        <v>0</v>
      </c>
      <c r="Q324" s="56">
        <v>533226.06999999995</v>
      </c>
      <c r="R324" s="56">
        <v>0</v>
      </c>
      <c r="S324" s="57" t="s">
        <v>1416</v>
      </c>
      <c r="T324" s="56">
        <v>4925605.0999999996</v>
      </c>
      <c r="U324" s="55" t="s">
        <v>683</v>
      </c>
      <c r="V324" s="53" t="s">
        <v>1436</v>
      </c>
      <c r="W324" s="9">
        <f>IF(OR(LEFT(I324)="7",LEFT(I324,1)="8"),VALUE(RIGHT(I324,3)),VALUE(RIGHT(I324,4)))</f>
        <v>125</v>
      </c>
    </row>
    <row r="325" spans="1:23" s="10" customFormat="1" ht="142.5" customHeight="1">
      <c r="A325" s="8">
        <v>21</v>
      </c>
      <c r="B325" s="59" t="s">
        <v>652</v>
      </c>
      <c r="C325" s="59" t="s">
        <v>102</v>
      </c>
      <c r="D325" s="59" t="s">
        <v>534</v>
      </c>
      <c r="E325" s="51">
        <v>1</v>
      </c>
      <c r="F325" s="52">
        <v>210</v>
      </c>
      <c r="G325" s="53" t="s">
        <v>202</v>
      </c>
      <c r="H325" s="53" t="s">
        <v>203</v>
      </c>
      <c r="I325" s="54">
        <v>700021261306</v>
      </c>
      <c r="J325" s="55" t="s">
        <v>764</v>
      </c>
      <c r="K325" s="55" t="s">
        <v>214</v>
      </c>
      <c r="L325" s="55" t="s">
        <v>710</v>
      </c>
      <c r="M325" s="55" t="s">
        <v>425</v>
      </c>
      <c r="N325" s="55" t="s">
        <v>235</v>
      </c>
      <c r="O325" s="56">
        <v>0</v>
      </c>
      <c r="P325" s="56">
        <v>0</v>
      </c>
      <c r="Q325" s="56">
        <v>0</v>
      </c>
      <c r="R325" s="56">
        <v>0</v>
      </c>
      <c r="S325" s="57" t="s">
        <v>1227</v>
      </c>
      <c r="T325" s="56">
        <v>0</v>
      </c>
      <c r="U325" s="55" t="s">
        <v>683</v>
      </c>
      <c r="V325" s="53" t="s">
        <v>1437</v>
      </c>
      <c r="W325" s="9">
        <f>IF(OR(LEFT(I325)="7",LEFT(I325,1)="8"),VALUE(RIGHT(I325,3)),VALUE(RIGHT(I325,4)))</f>
        <v>306</v>
      </c>
    </row>
    <row r="326" spans="1:23" s="10" customFormat="1" ht="142.5" customHeight="1">
      <c r="A326" s="8">
        <v>21</v>
      </c>
      <c r="B326" s="59" t="s">
        <v>652</v>
      </c>
      <c r="C326" s="59" t="s">
        <v>102</v>
      </c>
      <c r="D326" s="59" t="s">
        <v>534</v>
      </c>
      <c r="E326" s="51">
        <v>1</v>
      </c>
      <c r="F326" s="52">
        <v>210</v>
      </c>
      <c r="G326" s="53" t="s">
        <v>202</v>
      </c>
      <c r="H326" s="53" t="s">
        <v>203</v>
      </c>
      <c r="I326" s="54">
        <v>700021276331</v>
      </c>
      <c r="J326" s="55" t="s">
        <v>770</v>
      </c>
      <c r="K326" s="55" t="s">
        <v>771</v>
      </c>
      <c r="L326" s="55" t="s">
        <v>710</v>
      </c>
      <c r="M326" s="55" t="s">
        <v>425</v>
      </c>
      <c r="N326" s="55" t="s">
        <v>235</v>
      </c>
      <c r="O326" s="56">
        <v>1632742.33</v>
      </c>
      <c r="P326" s="56">
        <v>0</v>
      </c>
      <c r="Q326" s="56">
        <v>0</v>
      </c>
      <c r="R326" s="56">
        <v>0</v>
      </c>
      <c r="S326" s="57" t="s">
        <v>1228</v>
      </c>
      <c r="T326" s="56">
        <v>1632742.33</v>
      </c>
      <c r="U326" s="55" t="s">
        <v>683</v>
      </c>
      <c r="V326" s="53" t="s">
        <v>1229</v>
      </c>
      <c r="W326" s="9">
        <f>IF(OR(LEFT(I326)="7",LEFT(I326,1)="8"),VALUE(RIGHT(I326,3)),VALUE(RIGHT(I326,4)))</f>
        <v>331</v>
      </c>
    </row>
    <row r="327" spans="1:23" s="10" customFormat="1" ht="142.5" customHeight="1">
      <c r="A327" s="8">
        <v>21</v>
      </c>
      <c r="B327" s="59" t="s">
        <v>652</v>
      </c>
      <c r="C327" s="59" t="s">
        <v>102</v>
      </c>
      <c r="D327" s="59" t="s">
        <v>534</v>
      </c>
      <c r="E327" s="51">
        <v>1</v>
      </c>
      <c r="F327" s="52">
        <v>210</v>
      </c>
      <c r="G327" s="53" t="s">
        <v>202</v>
      </c>
      <c r="H327" s="53" t="s">
        <v>203</v>
      </c>
      <c r="I327" s="54">
        <v>700021300336</v>
      </c>
      <c r="J327" s="55" t="s">
        <v>772</v>
      </c>
      <c r="K327" s="55" t="s">
        <v>773</v>
      </c>
      <c r="L327" s="55" t="s">
        <v>710</v>
      </c>
      <c r="M327" s="55" t="s">
        <v>425</v>
      </c>
      <c r="N327" s="55" t="s">
        <v>235</v>
      </c>
      <c r="O327" s="56">
        <v>3928270.01</v>
      </c>
      <c r="P327" s="56">
        <v>0</v>
      </c>
      <c r="Q327" s="56">
        <v>0</v>
      </c>
      <c r="R327" s="56">
        <v>0</v>
      </c>
      <c r="S327" s="57" t="s">
        <v>1308</v>
      </c>
      <c r="T327" s="56">
        <v>3928270.01</v>
      </c>
      <c r="U327" s="55" t="s">
        <v>683</v>
      </c>
      <c r="V327" s="53" t="s">
        <v>1390</v>
      </c>
      <c r="W327" s="9">
        <f>IF(OR(LEFT(I327)="7",LEFT(I327,1)="8"),VALUE(RIGHT(I327,3)),VALUE(RIGHT(I327,4)))</f>
        <v>336</v>
      </c>
    </row>
    <row r="328" spans="1:23" s="10" customFormat="1" ht="142.5" customHeight="1">
      <c r="A328" s="8">
        <v>21</v>
      </c>
      <c r="B328" s="59" t="s">
        <v>652</v>
      </c>
      <c r="C328" s="59" t="s">
        <v>102</v>
      </c>
      <c r="D328" s="59" t="s">
        <v>534</v>
      </c>
      <c r="E328" s="51">
        <v>1</v>
      </c>
      <c r="F328" s="52">
        <v>210</v>
      </c>
      <c r="G328" s="53" t="s">
        <v>202</v>
      </c>
      <c r="H328" s="53" t="s">
        <v>354</v>
      </c>
      <c r="I328" s="54">
        <v>20052151001390</v>
      </c>
      <c r="J328" s="55" t="s">
        <v>944</v>
      </c>
      <c r="K328" s="55" t="s">
        <v>945</v>
      </c>
      <c r="L328" s="55" t="s">
        <v>710</v>
      </c>
      <c r="M328" s="55" t="s">
        <v>645</v>
      </c>
      <c r="N328" s="55" t="s">
        <v>235</v>
      </c>
      <c r="O328" s="56">
        <v>0</v>
      </c>
      <c r="P328" s="56">
        <v>0</v>
      </c>
      <c r="Q328" s="56">
        <v>0</v>
      </c>
      <c r="R328" s="56">
        <v>0</v>
      </c>
      <c r="S328" s="57" t="s">
        <v>1230</v>
      </c>
      <c r="T328" s="56">
        <v>0</v>
      </c>
      <c r="U328" s="55" t="s">
        <v>683</v>
      </c>
      <c r="V328" s="53" t="s">
        <v>1231</v>
      </c>
      <c r="W328" s="9">
        <f>IF(OR(LEFT(I328)="7",LEFT(I328,1)="8"),VALUE(RIGHT(I328,3)),VALUE(RIGHT(I328,4)))</f>
        <v>1390</v>
      </c>
    </row>
    <row r="329" spans="1:23" s="10" customFormat="1" ht="175.5" customHeight="1">
      <c r="A329" s="8">
        <v>21</v>
      </c>
      <c r="B329" s="59" t="s">
        <v>652</v>
      </c>
      <c r="C329" s="59" t="s">
        <v>102</v>
      </c>
      <c r="D329" s="59" t="s">
        <v>534</v>
      </c>
      <c r="E329" s="51">
        <v>1</v>
      </c>
      <c r="F329" s="52" t="s">
        <v>653</v>
      </c>
      <c r="G329" s="53" t="s">
        <v>654</v>
      </c>
      <c r="H329" s="53" t="s">
        <v>774</v>
      </c>
      <c r="I329" s="54">
        <v>700021258044</v>
      </c>
      <c r="J329" s="55" t="s">
        <v>775</v>
      </c>
      <c r="K329" s="55" t="s">
        <v>215</v>
      </c>
      <c r="L329" s="55" t="s">
        <v>710</v>
      </c>
      <c r="M329" s="55" t="s">
        <v>813</v>
      </c>
      <c r="N329" s="55" t="s">
        <v>670</v>
      </c>
      <c r="O329" s="56">
        <v>0</v>
      </c>
      <c r="P329" s="56">
        <v>0</v>
      </c>
      <c r="Q329" s="56">
        <v>0</v>
      </c>
      <c r="R329" s="56">
        <v>0</v>
      </c>
      <c r="S329" s="57" t="s">
        <v>1833</v>
      </c>
      <c r="T329" s="56">
        <v>55897480.189999998</v>
      </c>
      <c r="U329" s="55" t="s">
        <v>683</v>
      </c>
      <c r="V329" s="53" t="s">
        <v>1492</v>
      </c>
      <c r="W329" s="9">
        <f>IF(OR(LEFT(I329)="7",LEFT(I329,1)="8"),VALUE(RIGHT(I329,3)),VALUE(RIGHT(I329,4)))</f>
        <v>44</v>
      </c>
    </row>
    <row r="330" spans="1:23" s="23" customFormat="1" ht="39.75" customHeight="1" outlineLevel="3">
      <c r="A330" s="21"/>
      <c r="B330" s="72" t="s">
        <v>63</v>
      </c>
      <c r="C330" s="73"/>
      <c r="D330" s="73"/>
      <c r="E330" s="35">
        <f>SUBTOTAL(9,E333:F434)</f>
        <v>99</v>
      </c>
      <c r="F330" s="36"/>
      <c r="G330" s="36"/>
      <c r="H330" s="36"/>
      <c r="I330" s="37"/>
      <c r="J330" s="36"/>
      <c r="K330" s="36"/>
      <c r="L330" s="36"/>
      <c r="M330" s="36"/>
      <c r="N330" s="36"/>
      <c r="O330" s="38"/>
      <c r="P330" s="39"/>
      <c r="Q330" s="39"/>
      <c r="R330" s="39"/>
      <c r="S330" s="36"/>
      <c r="T330" s="39"/>
      <c r="U330" s="36"/>
      <c r="V330" s="40"/>
      <c r="W330" s="22"/>
    </row>
    <row r="331" spans="1:23" s="26" customFormat="1" ht="15" outlineLevel="1">
      <c r="A331" s="24"/>
      <c r="B331" s="70" t="s">
        <v>689</v>
      </c>
      <c r="C331" s="71" t="s">
        <v>687</v>
      </c>
      <c r="D331" s="71"/>
      <c r="E331" s="41">
        <f>SUBTOTAL(9,E333:E434)</f>
        <v>99</v>
      </c>
      <c r="F331" s="42"/>
      <c r="G331" s="42"/>
      <c r="H331" s="42"/>
      <c r="I331" s="43"/>
      <c r="J331" s="42"/>
      <c r="K331" s="42"/>
      <c r="L331" s="42"/>
      <c r="M331" s="42"/>
      <c r="N331" s="42"/>
      <c r="O331" s="44"/>
      <c r="P331" s="44"/>
      <c r="Q331" s="44"/>
      <c r="R331" s="44"/>
      <c r="S331" s="42"/>
      <c r="T331" s="44"/>
      <c r="U331" s="42"/>
      <c r="V331" s="45"/>
      <c r="W331" s="25"/>
    </row>
    <row r="332" spans="1:23" s="29" customFormat="1" ht="15" outlineLevel="2">
      <c r="A332" s="27"/>
      <c r="B332" s="68" t="s">
        <v>282</v>
      </c>
      <c r="C332" s="69"/>
      <c r="D332" s="69"/>
      <c r="E332" s="46">
        <f>SUBTOTAL(9,E333:E394)</f>
        <v>62</v>
      </c>
      <c r="F332" s="47"/>
      <c r="G332" s="47"/>
      <c r="H332" s="47"/>
      <c r="I332" s="48"/>
      <c r="J332" s="47"/>
      <c r="K332" s="47"/>
      <c r="L332" s="47"/>
      <c r="M332" s="47"/>
      <c r="N332" s="47"/>
      <c r="O332" s="49"/>
      <c r="P332" s="49"/>
      <c r="Q332" s="49"/>
      <c r="R332" s="49"/>
      <c r="S332" s="47"/>
      <c r="T332" s="49"/>
      <c r="U332" s="47"/>
      <c r="V332" s="50"/>
      <c r="W332" s="28"/>
    </row>
    <row r="333" spans="1:23" s="10" customFormat="1" ht="297.75" customHeight="1">
      <c r="A333" s="8">
        <v>38</v>
      </c>
      <c r="B333" s="59" t="s">
        <v>63</v>
      </c>
      <c r="C333" s="59" t="s">
        <v>102</v>
      </c>
      <c r="D333" s="59" t="s">
        <v>196</v>
      </c>
      <c r="E333" s="51">
        <v>1</v>
      </c>
      <c r="F333" s="52" t="s">
        <v>1064</v>
      </c>
      <c r="G333" s="53" t="s">
        <v>1065</v>
      </c>
      <c r="H333" s="53" t="s">
        <v>1065</v>
      </c>
      <c r="I333" s="54" t="s">
        <v>1066</v>
      </c>
      <c r="J333" s="55" t="s">
        <v>1067</v>
      </c>
      <c r="K333" s="55" t="s">
        <v>1068</v>
      </c>
      <c r="L333" s="55" t="s">
        <v>536</v>
      </c>
      <c r="M333" s="55" t="s">
        <v>1069</v>
      </c>
      <c r="N333" s="55" t="s">
        <v>675</v>
      </c>
      <c r="O333" s="56">
        <v>4589195</v>
      </c>
      <c r="P333" s="56">
        <v>0</v>
      </c>
      <c r="Q333" s="56">
        <v>8346</v>
      </c>
      <c r="R333" s="56">
        <v>3898304</v>
      </c>
      <c r="S333" s="57" t="s">
        <v>1391</v>
      </c>
      <c r="T333" s="56">
        <v>692733</v>
      </c>
      <c r="U333" s="55" t="s">
        <v>683</v>
      </c>
      <c r="V333" s="53" t="s">
        <v>1834</v>
      </c>
      <c r="W333" s="9">
        <f>IF(OR(LEFT(I333)="7",LEFT(I333,1)="8"),VALUE(RIGHT(I333,3)),VALUE(RIGHT(I333,4)))</f>
        <v>1547</v>
      </c>
    </row>
    <row r="334" spans="1:23" s="10" customFormat="1" ht="142.5" customHeight="1">
      <c r="A334" s="8">
        <v>38</v>
      </c>
      <c r="B334" s="59" t="s">
        <v>63</v>
      </c>
      <c r="C334" s="59" t="s">
        <v>102</v>
      </c>
      <c r="D334" s="59" t="s">
        <v>196</v>
      </c>
      <c r="E334" s="51">
        <v>1</v>
      </c>
      <c r="F334" s="52" t="s">
        <v>448</v>
      </c>
      <c r="G334" s="53" t="s">
        <v>449</v>
      </c>
      <c r="H334" s="53" t="s">
        <v>449</v>
      </c>
      <c r="I334" s="54" t="s">
        <v>450</v>
      </c>
      <c r="J334" s="55" t="s">
        <v>451</v>
      </c>
      <c r="K334" s="55" t="s">
        <v>80</v>
      </c>
      <c r="L334" s="55" t="s">
        <v>710</v>
      </c>
      <c r="M334" s="55" t="s">
        <v>402</v>
      </c>
      <c r="N334" s="55" t="s">
        <v>675</v>
      </c>
      <c r="O334" s="56"/>
      <c r="P334" s="56">
        <v>0</v>
      </c>
      <c r="Q334" s="56">
        <v>43412.01</v>
      </c>
      <c r="R334" s="56">
        <v>3505677.76</v>
      </c>
      <c r="S334" s="57" t="s">
        <v>1524</v>
      </c>
      <c r="T334" s="56">
        <v>2454425.06</v>
      </c>
      <c r="U334" s="55" t="s">
        <v>236</v>
      </c>
      <c r="V334" s="53" t="s">
        <v>1835</v>
      </c>
      <c r="W334" s="9">
        <f>IF(OR(LEFT(I334)="7",LEFT(I334,1)="8"),VALUE(RIGHT(I334,3)),VALUE(RIGHT(I334,4)))</f>
        <v>1103</v>
      </c>
    </row>
    <row r="335" spans="1:23" s="10" customFormat="1" ht="142.5" customHeight="1">
      <c r="A335" s="8">
        <v>38</v>
      </c>
      <c r="B335" s="59" t="s">
        <v>63</v>
      </c>
      <c r="C335" s="59" t="s">
        <v>102</v>
      </c>
      <c r="D335" s="59" t="s">
        <v>196</v>
      </c>
      <c r="E335" s="51">
        <v>1</v>
      </c>
      <c r="F335" s="52" t="s">
        <v>448</v>
      </c>
      <c r="G335" s="53" t="s">
        <v>449</v>
      </c>
      <c r="H335" s="53" t="s">
        <v>449</v>
      </c>
      <c r="I335" s="54" t="s">
        <v>607</v>
      </c>
      <c r="J335" s="55" t="s">
        <v>608</v>
      </c>
      <c r="K335" s="55" t="s">
        <v>915</v>
      </c>
      <c r="L335" s="55" t="s">
        <v>710</v>
      </c>
      <c r="M335" s="55" t="s">
        <v>609</v>
      </c>
      <c r="N335" s="55" t="s">
        <v>801</v>
      </c>
      <c r="O335" s="56"/>
      <c r="P335" s="56">
        <v>0</v>
      </c>
      <c r="Q335" s="56">
        <v>17445.87</v>
      </c>
      <c r="R335" s="56">
        <v>3556539.75</v>
      </c>
      <c r="S335" s="57" t="s">
        <v>1525</v>
      </c>
      <c r="T335" s="56">
        <v>570920.6</v>
      </c>
      <c r="U335" s="55" t="s">
        <v>236</v>
      </c>
      <c r="V335" s="53" t="s">
        <v>1836</v>
      </c>
      <c r="W335" s="9">
        <f>IF(OR(LEFT(I335)="7",LEFT(I335,1)="8"),VALUE(RIGHT(I335,3)),VALUE(RIGHT(I335,4)))</f>
        <v>1491</v>
      </c>
    </row>
    <row r="336" spans="1:23" s="10" customFormat="1" ht="142.5" customHeight="1">
      <c r="A336" s="8">
        <v>38</v>
      </c>
      <c r="B336" s="59" t="s">
        <v>63</v>
      </c>
      <c r="C336" s="59" t="s">
        <v>102</v>
      </c>
      <c r="D336" s="59" t="s">
        <v>196</v>
      </c>
      <c r="E336" s="51">
        <v>1</v>
      </c>
      <c r="F336" s="52" t="s">
        <v>81</v>
      </c>
      <c r="G336" s="53" t="s">
        <v>82</v>
      </c>
      <c r="H336" s="53" t="s">
        <v>82</v>
      </c>
      <c r="I336" s="54" t="s">
        <v>83</v>
      </c>
      <c r="J336" s="55" t="s">
        <v>323</v>
      </c>
      <c r="K336" s="55" t="s">
        <v>916</v>
      </c>
      <c r="L336" s="55" t="s">
        <v>710</v>
      </c>
      <c r="M336" s="55" t="s">
        <v>402</v>
      </c>
      <c r="N336" s="55" t="s">
        <v>235</v>
      </c>
      <c r="O336" s="56">
        <v>91881195.969999999</v>
      </c>
      <c r="P336" s="56">
        <v>40495201.619999997</v>
      </c>
      <c r="Q336" s="56">
        <v>2570981.4500000002</v>
      </c>
      <c r="R336" s="56">
        <v>52805879.280000001</v>
      </c>
      <c r="S336" s="57" t="s">
        <v>1128</v>
      </c>
      <c r="T336" s="56">
        <v>82141499.760000005</v>
      </c>
      <c r="U336" s="55" t="s">
        <v>236</v>
      </c>
      <c r="V336" s="53" t="s">
        <v>1565</v>
      </c>
      <c r="W336" s="9">
        <f>IF(OR(LEFT(I336)="7",LEFT(I336,1)="8"),VALUE(RIGHT(I336,3)),VALUE(RIGHT(I336,4)))</f>
        <v>1116</v>
      </c>
    </row>
    <row r="337" spans="1:23" s="10" customFormat="1" ht="164.25" customHeight="1">
      <c r="A337" s="8">
        <v>38</v>
      </c>
      <c r="B337" s="59" t="s">
        <v>63</v>
      </c>
      <c r="C337" s="59" t="s">
        <v>102</v>
      </c>
      <c r="D337" s="59" t="s">
        <v>196</v>
      </c>
      <c r="E337" s="51">
        <v>1</v>
      </c>
      <c r="F337" s="52" t="s">
        <v>717</v>
      </c>
      <c r="G337" s="53" t="s">
        <v>1002</v>
      </c>
      <c r="H337" s="53" t="s">
        <v>1002</v>
      </c>
      <c r="I337" s="54" t="s">
        <v>719</v>
      </c>
      <c r="J337" s="55" t="s">
        <v>720</v>
      </c>
      <c r="K337" s="55" t="s">
        <v>1003</v>
      </c>
      <c r="L337" s="55" t="s">
        <v>710</v>
      </c>
      <c r="M337" s="55" t="s">
        <v>402</v>
      </c>
      <c r="N337" s="55" t="s">
        <v>670</v>
      </c>
      <c r="O337" s="56">
        <v>90005333.230000004</v>
      </c>
      <c r="P337" s="56">
        <v>75459192.459999993</v>
      </c>
      <c r="Q337" s="56">
        <v>2834042.38</v>
      </c>
      <c r="R337" s="56">
        <v>26046442.960000001</v>
      </c>
      <c r="S337" s="57" t="s">
        <v>1566</v>
      </c>
      <c r="T337" s="56">
        <v>142252125.11000001</v>
      </c>
      <c r="U337" s="55" t="s">
        <v>683</v>
      </c>
      <c r="V337" s="53" t="s">
        <v>1526</v>
      </c>
      <c r="W337" s="9">
        <f>IF(OR(LEFT(I337)="7",LEFT(I337,1)="8"),VALUE(RIGHT(I337,3)),VALUE(RIGHT(I337,4)))</f>
        <v>1111</v>
      </c>
    </row>
    <row r="338" spans="1:23" s="10" customFormat="1" ht="179.25" customHeight="1">
      <c r="A338" s="8">
        <v>38</v>
      </c>
      <c r="B338" s="59" t="s">
        <v>63</v>
      </c>
      <c r="C338" s="59" t="s">
        <v>102</v>
      </c>
      <c r="D338" s="59" t="s">
        <v>196</v>
      </c>
      <c r="E338" s="51">
        <v>1</v>
      </c>
      <c r="F338" s="52" t="s">
        <v>717</v>
      </c>
      <c r="G338" s="53" t="s">
        <v>718</v>
      </c>
      <c r="H338" s="53" t="s">
        <v>718</v>
      </c>
      <c r="I338" s="54" t="s">
        <v>721</v>
      </c>
      <c r="J338" s="55" t="s">
        <v>722</v>
      </c>
      <c r="K338" s="55" t="s">
        <v>723</v>
      </c>
      <c r="L338" s="55" t="s">
        <v>710</v>
      </c>
      <c r="M338" s="55" t="s">
        <v>862</v>
      </c>
      <c r="N338" s="55" t="s">
        <v>353</v>
      </c>
      <c r="O338" s="56">
        <v>4500167.38</v>
      </c>
      <c r="P338" s="56">
        <v>0</v>
      </c>
      <c r="Q338" s="56">
        <v>131423.12</v>
      </c>
      <c r="R338" s="56">
        <v>24622.21</v>
      </c>
      <c r="S338" s="57" t="s">
        <v>1837</v>
      </c>
      <c r="T338" s="56">
        <v>4606968.29</v>
      </c>
      <c r="U338" s="55" t="s">
        <v>683</v>
      </c>
      <c r="V338" s="53" t="s">
        <v>1527</v>
      </c>
      <c r="W338" s="9">
        <f>IF(OR(LEFT(I338)="7",LEFT(I338,1)="8"),VALUE(RIGHT(I338,3)),VALUE(RIGHT(I338,4)))</f>
        <v>1371</v>
      </c>
    </row>
    <row r="339" spans="1:23" s="10" customFormat="1" ht="168.75" customHeight="1">
      <c r="A339" s="8">
        <v>38</v>
      </c>
      <c r="B339" s="59" t="s">
        <v>63</v>
      </c>
      <c r="C339" s="59" t="s">
        <v>102</v>
      </c>
      <c r="D339" s="59" t="s">
        <v>196</v>
      </c>
      <c r="E339" s="51">
        <v>1</v>
      </c>
      <c r="F339" s="52" t="s">
        <v>724</v>
      </c>
      <c r="G339" s="53" t="s">
        <v>725</v>
      </c>
      <c r="H339" s="53" t="s">
        <v>725</v>
      </c>
      <c r="I339" s="54" t="s">
        <v>726</v>
      </c>
      <c r="J339" s="55" t="s">
        <v>727</v>
      </c>
      <c r="K339" s="55" t="s">
        <v>75</v>
      </c>
      <c r="L339" s="55" t="s">
        <v>710</v>
      </c>
      <c r="M339" s="55" t="s">
        <v>402</v>
      </c>
      <c r="N339" s="55" t="s">
        <v>235</v>
      </c>
      <c r="O339" s="56">
        <v>34536170.770000003</v>
      </c>
      <c r="P339" s="56">
        <v>18000000</v>
      </c>
      <c r="Q339" s="56">
        <v>805806.82</v>
      </c>
      <c r="R339" s="56">
        <v>23074883.100000001</v>
      </c>
      <c r="S339" s="57" t="s">
        <v>1610</v>
      </c>
      <c r="T339" s="56">
        <v>30267094.489999998</v>
      </c>
      <c r="U339" s="55" t="s">
        <v>683</v>
      </c>
      <c r="V339" s="53" t="s">
        <v>1838</v>
      </c>
      <c r="W339" s="9">
        <f>IF(OR(LEFT(I339)="7",LEFT(I339,1)="8"),VALUE(RIGHT(I339,3)),VALUE(RIGHT(I339,4)))</f>
        <v>1125</v>
      </c>
    </row>
    <row r="340" spans="1:23" s="10" customFormat="1" ht="213.75" customHeight="1">
      <c r="A340" s="8">
        <v>38</v>
      </c>
      <c r="B340" s="59" t="s">
        <v>63</v>
      </c>
      <c r="C340" s="59" t="s">
        <v>102</v>
      </c>
      <c r="D340" s="59" t="s">
        <v>196</v>
      </c>
      <c r="E340" s="51">
        <v>1</v>
      </c>
      <c r="F340" s="52" t="s">
        <v>76</v>
      </c>
      <c r="G340" s="53" t="s">
        <v>525</v>
      </c>
      <c r="H340" s="53" t="s">
        <v>525</v>
      </c>
      <c r="I340" s="54" t="s">
        <v>526</v>
      </c>
      <c r="J340" s="55" t="s">
        <v>550</v>
      </c>
      <c r="K340" s="55" t="s">
        <v>411</v>
      </c>
      <c r="L340" s="55" t="s">
        <v>710</v>
      </c>
      <c r="M340" s="55" t="s">
        <v>402</v>
      </c>
      <c r="N340" s="55" t="s">
        <v>235</v>
      </c>
      <c r="O340" s="56">
        <v>12667706.210000001</v>
      </c>
      <c r="P340" s="56">
        <v>10000000</v>
      </c>
      <c r="Q340" s="56">
        <v>333005.48</v>
      </c>
      <c r="R340" s="56">
        <v>5349194.24</v>
      </c>
      <c r="S340" s="57" t="s">
        <v>1839</v>
      </c>
      <c r="T340" s="56">
        <v>17651517.449999999</v>
      </c>
      <c r="U340" s="55" t="s">
        <v>683</v>
      </c>
      <c r="V340" s="53" t="s">
        <v>1528</v>
      </c>
      <c r="W340" s="9">
        <f>IF(OR(LEFT(I340)="7",LEFT(I340,1)="8"),VALUE(RIGHT(I340,3)),VALUE(RIGHT(I340,4)))</f>
        <v>1112</v>
      </c>
    </row>
    <row r="341" spans="1:23" s="10" customFormat="1" ht="142.5" customHeight="1">
      <c r="A341" s="8">
        <v>38</v>
      </c>
      <c r="B341" s="59" t="s">
        <v>63</v>
      </c>
      <c r="C341" s="59" t="s">
        <v>102</v>
      </c>
      <c r="D341" s="59" t="s">
        <v>196</v>
      </c>
      <c r="E341" s="51">
        <v>1</v>
      </c>
      <c r="F341" s="52" t="s">
        <v>124</v>
      </c>
      <c r="G341" s="53" t="s">
        <v>125</v>
      </c>
      <c r="H341" s="53" t="s">
        <v>125</v>
      </c>
      <c r="I341" s="54" t="s">
        <v>126</v>
      </c>
      <c r="J341" s="55" t="s">
        <v>127</v>
      </c>
      <c r="K341" s="55" t="s">
        <v>412</v>
      </c>
      <c r="L341" s="55" t="s">
        <v>710</v>
      </c>
      <c r="M341" s="55" t="s">
        <v>402</v>
      </c>
      <c r="N341" s="55" t="s">
        <v>235</v>
      </c>
      <c r="O341" s="56">
        <v>56129095.18</v>
      </c>
      <c r="P341" s="56">
        <v>71985398.849999994</v>
      </c>
      <c r="Q341" s="56">
        <v>5950564.7400000002</v>
      </c>
      <c r="R341" s="56">
        <v>11085661.630000001</v>
      </c>
      <c r="S341" s="57" t="s">
        <v>1129</v>
      </c>
      <c r="T341" s="56">
        <v>122979397.14</v>
      </c>
      <c r="U341" s="55" t="s">
        <v>683</v>
      </c>
      <c r="V341" s="53" t="s">
        <v>1840</v>
      </c>
      <c r="W341" s="9">
        <f>IF(OR(LEFT(I341)="7",LEFT(I341,1)="8"),VALUE(RIGHT(I341,3)),VALUE(RIGHT(I341,4)))</f>
        <v>1044</v>
      </c>
    </row>
    <row r="342" spans="1:23" s="10" customFormat="1" ht="232.5" customHeight="1">
      <c r="A342" s="8">
        <v>38</v>
      </c>
      <c r="B342" s="59" t="s">
        <v>63</v>
      </c>
      <c r="C342" s="59" t="s">
        <v>102</v>
      </c>
      <c r="D342" s="59" t="s">
        <v>196</v>
      </c>
      <c r="E342" s="51">
        <v>1</v>
      </c>
      <c r="F342" s="52" t="s">
        <v>124</v>
      </c>
      <c r="G342" s="53" t="s">
        <v>125</v>
      </c>
      <c r="H342" s="53" t="s">
        <v>125</v>
      </c>
      <c r="I342" s="54" t="s">
        <v>527</v>
      </c>
      <c r="J342" s="55" t="s">
        <v>528</v>
      </c>
      <c r="K342" s="55" t="s">
        <v>413</v>
      </c>
      <c r="L342" s="55" t="s">
        <v>710</v>
      </c>
      <c r="M342" s="55" t="s">
        <v>402</v>
      </c>
      <c r="N342" s="55" t="s">
        <v>235</v>
      </c>
      <c r="O342" s="56">
        <v>198544728.18000001</v>
      </c>
      <c r="P342" s="56">
        <v>209944202.69999999</v>
      </c>
      <c r="Q342" s="56">
        <v>54414145.939999998</v>
      </c>
      <c r="R342" s="56">
        <v>240549275.22</v>
      </c>
      <c r="S342" s="57" t="s">
        <v>1130</v>
      </c>
      <c r="T342" s="56">
        <v>222353801.59999999</v>
      </c>
      <c r="U342" s="55" t="s">
        <v>683</v>
      </c>
      <c r="V342" s="53" t="s">
        <v>1841</v>
      </c>
      <c r="W342" s="9">
        <f>IF(OR(LEFT(I342)="7",LEFT(I342,1)="8"),VALUE(RIGHT(I342,3)),VALUE(RIGHT(I342,4)))</f>
        <v>1114</v>
      </c>
    </row>
    <row r="343" spans="1:23" s="10" customFormat="1" ht="213.75" customHeight="1">
      <c r="A343" s="8">
        <v>38</v>
      </c>
      <c r="B343" s="59" t="s">
        <v>63</v>
      </c>
      <c r="C343" s="59" t="s">
        <v>102</v>
      </c>
      <c r="D343" s="59" t="s">
        <v>196</v>
      </c>
      <c r="E343" s="51">
        <v>1</v>
      </c>
      <c r="F343" s="52" t="s">
        <v>744</v>
      </c>
      <c r="G343" s="53" t="s">
        <v>745</v>
      </c>
      <c r="H343" s="53" t="s">
        <v>745</v>
      </c>
      <c r="I343" s="54" t="s">
        <v>746</v>
      </c>
      <c r="J343" s="55" t="s">
        <v>747</v>
      </c>
      <c r="K343" s="55" t="s">
        <v>748</v>
      </c>
      <c r="L343" s="55" t="s">
        <v>710</v>
      </c>
      <c r="M343" s="55" t="s">
        <v>813</v>
      </c>
      <c r="N343" s="55" t="s">
        <v>235</v>
      </c>
      <c r="O343" s="56">
        <v>1987760.25</v>
      </c>
      <c r="P343" s="56">
        <v>6279291.8399999999</v>
      </c>
      <c r="Q343" s="56">
        <v>81921.289999999994</v>
      </c>
      <c r="R343" s="56">
        <v>6212206.54</v>
      </c>
      <c r="S343" s="57" t="s">
        <v>1611</v>
      </c>
      <c r="T343" s="56">
        <v>2136766.84</v>
      </c>
      <c r="U343" s="55" t="s">
        <v>236</v>
      </c>
      <c r="V343" s="53" t="s">
        <v>1493</v>
      </c>
      <c r="W343" s="9">
        <f>IF(OR(LEFT(I343)="7",LEFT(I343,1)="8"),VALUE(RIGHT(I343,3)),VALUE(RIGHT(I343,4)))</f>
        <v>1119</v>
      </c>
    </row>
    <row r="344" spans="1:23" s="10" customFormat="1" ht="187.5" customHeight="1">
      <c r="A344" s="8">
        <v>38</v>
      </c>
      <c r="B344" s="59" t="s">
        <v>63</v>
      </c>
      <c r="C344" s="59" t="s">
        <v>102</v>
      </c>
      <c r="D344" s="59" t="s">
        <v>196</v>
      </c>
      <c r="E344" s="51">
        <v>1</v>
      </c>
      <c r="F344" s="52" t="s">
        <v>1070</v>
      </c>
      <c r="G344" s="53" t="s">
        <v>1071</v>
      </c>
      <c r="H344" s="53" t="s">
        <v>1071</v>
      </c>
      <c r="I344" s="54" t="s">
        <v>1072</v>
      </c>
      <c r="J344" s="55" t="s">
        <v>1073</v>
      </c>
      <c r="K344" s="55" t="s">
        <v>1074</v>
      </c>
      <c r="L344" s="55" t="s">
        <v>536</v>
      </c>
      <c r="M344" s="55" t="s">
        <v>1075</v>
      </c>
      <c r="N344" s="55" t="s">
        <v>235</v>
      </c>
      <c r="O344" s="56">
        <v>3969277.27</v>
      </c>
      <c r="P344" s="56">
        <v>1738981.75</v>
      </c>
      <c r="Q344" s="56">
        <v>20612.189999999999</v>
      </c>
      <c r="R344" s="56">
        <v>2396558.2799999998</v>
      </c>
      <c r="S344" s="57" t="s">
        <v>1842</v>
      </c>
      <c r="T344" s="56">
        <v>3332312.93</v>
      </c>
      <c r="U344" s="55" t="s">
        <v>236</v>
      </c>
      <c r="V344" s="53" t="s">
        <v>1567</v>
      </c>
      <c r="W344" s="9">
        <f>IF(OR(LEFT(I344)="7",LEFT(I344,1)="8"),VALUE(RIGHT(I344,3)),VALUE(RIGHT(I344,4)))</f>
        <v>1548</v>
      </c>
    </row>
    <row r="345" spans="1:23" s="10" customFormat="1" ht="142.5" customHeight="1">
      <c r="A345" s="8">
        <v>38</v>
      </c>
      <c r="B345" s="59" t="s">
        <v>63</v>
      </c>
      <c r="C345" s="59" t="s">
        <v>102</v>
      </c>
      <c r="D345" s="59" t="s">
        <v>196</v>
      </c>
      <c r="E345" s="51">
        <v>1</v>
      </c>
      <c r="F345" s="52" t="s">
        <v>749</v>
      </c>
      <c r="G345" s="53" t="s">
        <v>750</v>
      </c>
      <c r="H345" s="53" t="s">
        <v>750</v>
      </c>
      <c r="I345" s="54" t="s">
        <v>751</v>
      </c>
      <c r="J345" s="55" t="s">
        <v>752</v>
      </c>
      <c r="K345" s="55" t="s">
        <v>753</v>
      </c>
      <c r="L345" s="55" t="s">
        <v>710</v>
      </c>
      <c r="M345" s="55" t="s">
        <v>995</v>
      </c>
      <c r="N345" s="55" t="s">
        <v>675</v>
      </c>
      <c r="O345" s="56">
        <v>15639429.92</v>
      </c>
      <c r="P345" s="56">
        <v>4384309.96</v>
      </c>
      <c r="Q345" s="56">
        <v>409090.46</v>
      </c>
      <c r="R345" s="56">
        <v>5262340.78</v>
      </c>
      <c r="S345" s="57" t="s">
        <v>1612</v>
      </c>
      <c r="T345" s="56">
        <v>15170489.560000001</v>
      </c>
      <c r="U345" s="55" t="s">
        <v>683</v>
      </c>
      <c r="V345" s="53" t="s">
        <v>1613</v>
      </c>
      <c r="W345" s="9">
        <f>IF(OR(LEFT(I345)="7",LEFT(I345,1)="8"),VALUE(RIGHT(I345,3)),VALUE(RIGHT(I345,4)))</f>
        <v>1104</v>
      </c>
    </row>
    <row r="346" spans="1:23" s="10" customFormat="1" ht="142.5" customHeight="1">
      <c r="A346" s="8">
        <v>38</v>
      </c>
      <c r="B346" s="59" t="s">
        <v>63</v>
      </c>
      <c r="C346" s="59" t="s">
        <v>102</v>
      </c>
      <c r="D346" s="59" t="s">
        <v>196</v>
      </c>
      <c r="E346" s="51">
        <v>1</v>
      </c>
      <c r="F346" s="52" t="s">
        <v>749</v>
      </c>
      <c r="G346" s="53" t="s">
        <v>750</v>
      </c>
      <c r="H346" s="53" t="s">
        <v>750</v>
      </c>
      <c r="I346" s="54" t="s">
        <v>754</v>
      </c>
      <c r="J346" s="55" t="s">
        <v>551</v>
      </c>
      <c r="K346" s="55" t="s">
        <v>38</v>
      </c>
      <c r="L346" s="55" t="s">
        <v>710</v>
      </c>
      <c r="M346" s="55" t="s">
        <v>402</v>
      </c>
      <c r="N346" s="55" t="s">
        <v>801</v>
      </c>
      <c r="O346" s="56">
        <v>6770677.0499999998</v>
      </c>
      <c r="P346" s="56">
        <v>0</v>
      </c>
      <c r="Q346" s="56">
        <v>209010.87</v>
      </c>
      <c r="R346" s="56">
        <v>29913.72</v>
      </c>
      <c r="S346" s="57" t="s">
        <v>1843</v>
      </c>
      <c r="T346" s="56">
        <v>6949774.2000000002</v>
      </c>
      <c r="U346" s="55" t="s">
        <v>683</v>
      </c>
      <c r="V346" s="53" t="s">
        <v>1614</v>
      </c>
      <c r="W346" s="9">
        <f>IF(OR(LEFT(I346)="7",LEFT(I346,1)="8"),VALUE(RIGHT(I346,3)),VALUE(RIGHT(I346,4)))</f>
        <v>1388</v>
      </c>
    </row>
    <row r="347" spans="1:23" s="10" customFormat="1" ht="142.5" customHeight="1">
      <c r="A347" s="8">
        <v>38</v>
      </c>
      <c r="B347" s="59" t="s">
        <v>63</v>
      </c>
      <c r="C347" s="59" t="s">
        <v>102</v>
      </c>
      <c r="D347" s="59" t="s">
        <v>196</v>
      </c>
      <c r="E347" s="51">
        <v>1</v>
      </c>
      <c r="F347" s="52" t="s">
        <v>39</v>
      </c>
      <c r="G347" s="53" t="s">
        <v>40</v>
      </c>
      <c r="H347" s="53" t="s">
        <v>40</v>
      </c>
      <c r="I347" s="54" t="s">
        <v>41</v>
      </c>
      <c r="J347" s="55" t="s">
        <v>42</v>
      </c>
      <c r="K347" s="55" t="s">
        <v>43</v>
      </c>
      <c r="L347" s="55" t="s">
        <v>710</v>
      </c>
      <c r="M347" s="55" t="s">
        <v>862</v>
      </c>
      <c r="N347" s="55" t="s">
        <v>801</v>
      </c>
      <c r="O347" s="56">
        <v>32382471.289999999</v>
      </c>
      <c r="P347" s="56">
        <v>0</v>
      </c>
      <c r="Q347" s="56">
        <v>1002079.45</v>
      </c>
      <c r="R347" s="56">
        <v>6324673.7999999998</v>
      </c>
      <c r="S347" s="57" t="s">
        <v>1844</v>
      </c>
      <c r="T347" s="56">
        <v>27059876.940000001</v>
      </c>
      <c r="U347" s="55" t="s">
        <v>683</v>
      </c>
      <c r="V347" s="53" t="s">
        <v>1056</v>
      </c>
      <c r="W347" s="9">
        <f>IF(OR(LEFT(I347)="7",LEFT(I347,1)="8"),VALUE(RIGHT(I347,3)),VALUE(RIGHT(I347,4)))</f>
        <v>176</v>
      </c>
    </row>
    <row r="348" spans="1:23" s="10" customFormat="1" ht="142.5" customHeight="1">
      <c r="A348" s="8">
        <v>38</v>
      </c>
      <c r="B348" s="59" t="s">
        <v>63</v>
      </c>
      <c r="C348" s="59" t="s">
        <v>102</v>
      </c>
      <c r="D348" s="59" t="s">
        <v>196</v>
      </c>
      <c r="E348" s="51">
        <v>1</v>
      </c>
      <c r="F348" s="52" t="s">
        <v>39</v>
      </c>
      <c r="G348" s="53" t="s">
        <v>9</v>
      </c>
      <c r="H348" s="53" t="s">
        <v>9</v>
      </c>
      <c r="I348" s="54" t="s">
        <v>10</v>
      </c>
      <c r="J348" s="55" t="s">
        <v>11</v>
      </c>
      <c r="K348" s="55" t="s">
        <v>12</v>
      </c>
      <c r="L348" s="55" t="s">
        <v>710</v>
      </c>
      <c r="M348" s="55" t="s">
        <v>402</v>
      </c>
      <c r="N348" s="55" t="s">
        <v>235</v>
      </c>
      <c r="O348" s="56">
        <v>18446354.949999999</v>
      </c>
      <c r="P348" s="56">
        <v>40620971</v>
      </c>
      <c r="Q348" s="56">
        <v>577486.85</v>
      </c>
      <c r="R348" s="56">
        <v>33841447.899999999</v>
      </c>
      <c r="S348" s="57" t="s">
        <v>1845</v>
      </c>
      <c r="T348" s="56">
        <v>25803364.899999999</v>
      </c>
      <c r="U348" s="55" t="s">
        <v>683</v>
      </c>
      <c r="V348" s="53" t="s">
        <v>1055</v>
      </c>
      <c r="W348" s="9">
        <f>IF(OR(LEFT(I348)="7",LEFT(I348,1)="8"),VALUE(RIGHT(I348,3)),VALUE(RIGHT(I348,4)))</f>
        <v>1485</v>
      </c>
    </row>
    <row r="349" spans="1:23" s="10" customFormat="1" ht="172.5" customHeight="1">
      <c r="A349" s="8">
        <v>38</v>
      </c>
      <c r="B349" s="59" t="s">
        <v>63</v>
      </c>
      <c r="C349" s="59" t="s">
        <v>102</v>
      </c>
      <c r="D349" s="59" t="s">
        <v>196</v>
      </c>
      <c r="E349" s="51">
        <v>1</v>
      </c>
      <c r="F349" s="52" t="s">
        <v>44</v>
      </c>
      <c r="G349" s="53" t="s">
        <v>45</v>
      </c>
      <c r="H349" s="53" t="s">
        <v>45</v>
      </c>
      <c r="I349" s="54" t="s">
        <v>46</v>
      </c>
      <c r="J349" s="55" t="s">
        <v>47</v>
      </c>
      <c r="K349" s="55" t="s">
        <v>512</v>
      </c>
      <c r="L349" s="55" t="s">
        <v>710</v>
      </c>
      <c r="M349" s="55" t="s">
        <v>402</v>
      </c>
      <c r="N349" s="55" t="s">
        <v>675</v>
      </c>
      <c r="O349" s="56">
        <v>24837093.670000002</v>
      </c>
      <c r="P349" s="56">
        <v>2578496.17</v>
      </c>
      <c r="Q349" s="56">
        <v>698855.5</v>
      </c>
      <c r="R349" s="56">
        <v>9471441.0399999991</v>
      </c>
      <c r="S349" s="57" t="s">
        <v>1846</v>
      </c>
      <c r="T349" s="56">
        <v>25269749.199999999</v>
      </c>
      <c r="U349" s="55" t="s">
        <v>683</v>
      </c>
      <c r="V349" s="53" t="s">
        <v>1057</v>
      </c>
      <c r="W349" s="9">
        <f>IF(OR(LEFT(I349)="7",LEFT(I349,1)="8"),VALUE(RIGHT(I349,3)),VALUE(RIGHT(I349,4)))</f>
        <v>1126</v>
      </c>
    </row>
    <row r="350" spans="1:23" s="10" customFormat="1" ht="186" customHeight="1">
      <c r="A350" s="8">
        <v>38</v>
      </c>
      <c r="B350" s="59" t="s">
        <v>63</v>
      </c>
      <c r="C350" s="59" t="s">
        <v>102</v>
      </c>
      <c r="D350" s="59" t="s">
        <v>196</v>
      </c>
      <c r="E350" s="51">
        <v>1</v>
      </c>
      <c r="F350" s="52" t="s">
        <v>513</v>
      </c>
      <c r="G350" s="53" t="s">
        <v>63</v>
      </c>
      <c r="H350" s="53" t="s">
        <v>63</v>
      </c>
      <c r="I350" s="54">
        <v>700038100146</v>
      </c>
      <c r="J350" s="55" t="s">
        <v>64</v>
      </c>
      <c r="K350" s="55" t="s">
        <v>611</v>
      </c>
      <c r="L350" s="55" t="s">
        <v>233</v>
      </c>
      <c r="M350" s="55" t="s">
        <v>234</v>
      </c>
      <c r="N350" s="55" t="s">
        <v>675</v>
      </c>
      <c r="O350" s="56">
        <v>3133153.47</v>
      </c>
      <c r="P350" s="56">
        <v>8240935.2999999998</v>
      </c>
      <c r="Q350" s="56">
        <v>199612.2</v>
      </c>
      <c r="R350" s="56">
        <v>8019346.5499999998</v>
      </c>
      <c r="S350" s="57" t="s">
        <v>1438</v>
      </c>
      <c r="T350" s="56">
        <v>4367205.26</v>
      </c>
      <c r="U350" s="55" t="s">
        <v>683</v>
      </c>
      <c r="V350" s="53" t="s">
        <v>1847</v>
      </c>
      <c r="W350" s="9">
        <f>IF(OR(LEFT(I350)="7",LEFT(I350,1)="8"),VALUE(RIGHT(I350,3)),VALUE(RIGHT(I350,4)))</f>
        <v>146</v>
      </c>
    </row>
    <row r="351" spans="1:23" s="10" customFormat="1" ht="303" customHeight="1">
      <c r="A351" s="8">
        <v>38</v>
      </c>
      <c r="B351" s="59" t="s">
        <v>63</v>
      </c>
      <c r="C351" s="59" t="s">
        <v>102</v>
      </c>
      <c r="D351" s="59" t="s">
        <v>196</v>
      </c>
      <c r="E351" s="51">
        <v>1</v>
      </c>
      <c r="F351" s="52" t="s">
        <v>513</v>
      </c>
      <c r="G351" s="53" t="s">
        <v>63</v>
      </c>
      <c r="H351" s="53" t="s">
        <v>63</v>
      </c>
      <c r="I351" s="54">
        <v>20013810001201</v>
      </c>
      <c r="J351" s="55" t="s">
        <v>904</v>
      </c>
      <c r="K351" s="55" t="s">
        <v>905</v>
      </c>
      <c r="L351" s="55" t="s">
        <v>710</v>
      </c>
      <c r="M351" s="55" t="s">
        <v>402</v>
      </c>
      <c r="N351" s="55" t="s">
        <v>675</v>
      </c>
      <c r="O351" s="56">
        <v>59583942.939999998</v>
      </c>
      <c r="P351" s="56">
        <v>11083267</v>
      </c>
      <c r="Q351" s="56">
        <v>2166236.69</v>
      </c>
      <c r="R351" s="56">
        <v>25401513.57</v>
      </c>
      <c r="S351" s="57" t="s">
        <v>1615</v>
      </c>
      <c r="T351" s="56">
        <v>31283042.579999998</v>
      </c>
      <c r="U351" s="55" t="s">
        <v>683</v>
      </c>
      <c r="V351" s="53" t="s">
        <v>1848</v>
      </c>
      <c r="W351" s="9">
        <f>IF(OR(LEFT(I351)="7",LEFT(I351,1)="8"),VALUE(RIGHT(I351,3)),VALUE(RIGHT(I351,4)))</f>
        <v>1201</v>
      </c>
    </row>
    <row r="352" spans="1:23" s="10" customFormat="1" ht="184.5" customHeight="1">
      <c r="A352" s="8">
        <v>38</v>
      </c>
      <c r="B352" s="59" t="s">
        <v>63</v>
      </c>
      <c r="C352" s="59" t="s">
        <v>102</v>
      </c>
      <c r="D352" s="59" t="s">
        <v>196</v>
      </c>
      <c r="E352" s="51">
        <v>1</v>
      </c>
      <c r="F352" s="52" t="s">
        <v>513</v>
      </c>
      <c r="G352" s="53" t="s">
        <v>63</v>
      </c>
      <c r="H352" s="53" t="s">
        <v>63</v>
      </c>
      <c r="I352" s="54">
        <v>20023810001256</v>
      </c>
      <c r="J352" s="55" t="s">
        <v>216</v>
      </c>
      <c r="K352" s="55" t="s">
        <v>917</v>
      </c>
      <c r="L352" s="55" t="s">
        <v>233</v>
      </c>
      <c r="M352" s="55" t="s">
        <v>234</v>
      </c>
      <c r="N352" s="55" t="s">
        <v>675</v>
      </c>
      <c r="O352" s="56">
        <v>459826288.30000001</v>
      </c>
      <c r="P352" s="56">
        <v>58631835.310000002</v>
      </c>
      <c r="Q352" s="56">
        <v>19163653.27</v>
      </c>
      <c r="R352" s="56">
        <v>46827715.780000001</v>
      </c>
      <c r="S352" s="57" t="s">
        <v>1849</v>
      </c>
      <c r="T352" s="56">
        <v>448306181.73000002</v>
      </c>
      <c r="U352" s="55" t="s">
        <v>683</v>
      </c>
      <c r="V352" s="53" t="s">
        <v>1850</v>
      </c>
      <c r="W352" s="9">
        <f>IF(OR(LEFT(I352)="7",LEFT(I352,1)="8"),VALUE(RIGHT(I352,3)),VALUE(RIGHT(I352,4)))</f>
        <v>1256</v>
      </c>
    </row>
    <row r="353" spans="1:23" s="10" customFormat="1" ht="177.75" customHeight="1">
      <c r="A353" s="8">
        <v>38</v>
      </c>
      <c r="B353" s="59" t="s">
        <v>63</v>
      </c>
      <c r="C353" s="59" t="s">
        <v>102</v>
      </c>
      <c r="D353" s="59" t="s">
        <v>196</v>
      </c>
      <c r="E353" s="51">
        <v>1</v>
      </c>
      <c r="F353" s="52" t="s">
        <v>513</v>
      </c>
      <c r="G353" s="53" t="s">
        <v>63</v>
      </c>
      <c r="H353" s="53" t="s">
        <v>63</v>
      </c>
      <c r="I353" s="54">
        <v>20023810001257</v>
      </c>
      <c r="J353" s="55" t="s">
        <v>85</v>
      </c>
      <c r="K353" s="55" t="s">
        <v>86</v>
      </c>
      <c r="L353" s="55" t="s">
        <v>233</v>
      </c>
      <c r="M353" s="55" t="s">
        <v>234</v>
      </c>
      <c r="N353" s="55" t="s">
        <v>675</v>
      </c>
      <c r="O353" s="56">
        <v>24088828.77</v>
      </c>
      <c r="P353" s="56">
        <v>22012199.98</v>
      </c>
      <c r="Q353" s="56">
        <v>1388806.02</v>
      </c>
      <c r="R353" s="56">
        <v>1232901.9099999999</v>
      </c>
      <c r="S353" s="57" t="s">
        <v>1616</v>
      </c>
      <c r="T353" s="56">
        <v>46256932.859999999</v>
      </c>
      <c r="U353" s="55" t="s">
        <v>683</v>
      </c>
      <c r="V353" s="53" t="s">
        <v>1851</v>
      </c>
      <c r="W353" s="9">
        <f>IF(OR(LEFT(I353)="7",LEFT(I353,1)="8"),VALUE(RIGHT(I353,3)),VALUE(RIGHT(I353,4)))</f>
        <v>1257</v>
      </c>
    </row>
    <row r="354" spans="1:23" s="10" customFormat="1" ht="182.25" customHeight="1">
      <c r="A354" s="8">
        <v>38</v>
      </c>
      <c r="B354" s="59" t="s">
        <v>63</v>
      </c>
      <c r="C354" s="59" t="s">
        <v>102</v>
      </c>
      <c r="D354" s="59" t="s">
        <v>196</v>
      </c>
      <c r="E354" s="51">
        <v>1</v>
      </c>
      <c r="F354" s="52" t="s">
        <v>513</v>
      </c>
      <c r="G354" s="53" t="s">
        <v>63</v>
      </c>
      <c r="H354" s="53" t="s">
        <v>63</v>
      </c>
      <c r="I354" s="54">
        <v>20023810001258</v>
      </c>
      <c r="J354" s="55" t="s">
        <v>87</v>
      </c>
      <c r="K354" s="55" t="s">
        <v>88</v>
      </c>
      <c r="L354" s="55" t="s">
        <v>233</v>
      </c>
      <c r="M354" s="55" t="s">
        <v>234</v>
      </c>
      <c r="N354" s="55" t="s">
        <v>675</v>
      </c>
      <c r="O354" s="56">
        <v>75252733.870000005</v>
      </c>
      <c r="P354" s="56">
        <v>45127084.909999996</v>
      </c>
      <c r="Q354" s="56">
        <v>3927967.19</v>
      </c>
      <c r="R354" s="56">
        <v>64901991.689999998</v>
      </c>
      <c r="S354" s="57" t="s">
        <v>1852</v>
      </c>
      <c r="T354" s="56">
        <v>9191002.1199999992</v>
      </c>
      <c r="U354" s="55" t="s">
        <v>683</v>
      </c>
      <c r="V354" s="53" t="s">
        <v>1853</v>
      </c>
      <c r="W354" s="9">
        <f>IF(OR(LEFT(I354)="7",LEFT(I354,1)="8"),VALUE(RIGHT(I354,3)),VALUE(RIGHT(I354,4)))</f>
        <v>1258</v>
      </c>
    </row>
    <row r="355" spans="1:23" s="10" customFormat="1" ht="167.25" customHeight="1">
      <c r="A355" s="8">
        <v>38</v>
      </c>
      <c r="B355" s="59" t="s">
        <v>63</v>
      </c>
      <c r="C355" s="59" t="s">
        <v>102</v>
      </c>
      <c r="D355" s="59" t="s">
        <v>196</v>
      </c>
      <c r="E355" s="51">
        <v>1</v>
      </c>
      <c r="F355" s="52" t="s">
        <v>513</v>
      </c>
      <c r="G355" s="53" t="s">
        <v>63</v>
      </c>
      <c r="H355" s="53" t="s">
        <v>63</v>
      </c>
      <c r="I355" s="54">
        <v>20023810001259</v>
      </c>
      <c r="J355" s="55" t="s">
        <v>837</v>
      </c>
      <c r="K355" s="55" t="s">
        <v>89</v>
      </c>
      <c r="L355" s="55" t="s">
        <v>233</v>
      </c>
      <c r="M355" s="55" t="s">
        <v>234</v>
      </c>
      <c r="N355" s="55" t="s">
        <v>675</v>
      </c>
      <c r="O355" s="56">
        <v>143090561.86000001</v>
      </c>
      <c r="P355" s="56">
        <v>148995816.24000001</v>
      </c>
      <c r="Q355" s="56">
        <v>8445176.4499999993</v>
      </c>
      <c r="R355" s="56">
        <v>158651758.59999999</v>
      </c>
      <c r="S355" s="57" t="s">
        <v>1854</v>
      </c>
      <c r="T355" s="56">
        <v>12037102.810000001</v>
      </c>
      <c r="U355" s="55" t="s">
        <v>683</v>
      </c>
      <c r="V355" s="53" t="s">
        <v>1855</v>
      </c>
      <c r="W355" s="9">
        <f>IF(OR(LEFT(I355)="7",LEFT(I355,1)="8"),VALUE(RIGHT(I355,3)),VALUE(RIGHT(I355,4)))</f>
        <v>1259</v>
      </c>
    </row>
    <row r="356" spans="1:23" s="10" customFormat="1" ht="168.75" customHeight="1">
      <c r="A356" s="8">
        <v>38</v>
      </c>
      <c r="B356" s="59" t="s">
        <v>63</v>
      </c>
      <c r="C356" s="59" t="s">
        <v>102</v>
      </c>
      <c r="D356" s="59" t="s">
        <v>196</v>
      </c>
      <c r="E356" s="51">
        <v>1</v>
      </c>
      <c r="F356" s="52" t="s">
        <v>513</v>
      </c>
      <c r="G356" s="53" t="s">
        <v>63</v>
      </c>
      <c r="H356" s="53" t="s">
        <v>63</v>
      </c>
      <c r="I356" s="54">
        <v>20023810001260</v>
      </c>
      <c r="J356" s="55" t="s">
        <v>90</v>
      </c>
      <c r="K356" s="55" t="s">
        <v>91</v>
      </c>
      <c r="L356" s="55" t="s">
        <v>233</v>
      </c>
      <c r="M356" s="55" t="s">
        <v>234</v>
      </c>
      <c r="N356" s="55" t="s">
        <v>675</v>
      </c>
      <c r="O356" s="56">
        <v>26249361.48</v>
      </c>
      <c r="P356" s="56">
        <v>1577601</v>
      </c>
      <c r="Q356" s="56">
        <v>1113701</v>
      </c>
      <c r="R356" s="56">
        <v>3082577</v>
      </c>
      <c r="S356" s="57" t="s">
        <v>1856</v>
      </c>
      <c r="T356" s="56">
        <v>25858086</v>
      </c>
      <c r="U356" s="55" t="s">
        <v>683</v>
      </c>
      <c r="V356" s="53" t="s">
        <v>1857</v>
      </c>
      <c r="W356" s="9">
        <f>IF(OR(LEFT(I356)="7",LEFT(I356,1)="8"),VALUE(RIGHT(I356,3)),VALUE(RIGHT(I356,4)))</f>
        <v>1260</v>
      </c>
    </row>
    <row r="357" spans="1:23" s="10" customFormat="1" ht="172.5" customHeight="1">
      <c r="A357" s="8">
        <v>38</v>
      </c>
      <c r="B357" s="59" t="s">
        <v>63</v>
      </c>
      <c r="C357" s="59" t="s">
        <v>102</v>
      </c>
      <c r="D357" s="59" t="s">
        <v>196</v>
      </c>
      <c r="E357" s="51">
        <v>1</v>
      </c>
      <c r="F357" s="52" t="s">
        <v>513</v>
      </c>
      <c r="G357" s="53" t="s">
        <v>63</v>
      </c>
      <c r="H357" s="53" t="s">
        <v>63</v>
      </c>
      <c r="I357" s="54">
        <v>20023810001261</v>
      </c>
      <c r="J357" s="55" t="s">
        <v>461</v>
      </c>
      <c r="K357" s="55" t="s">
        <v>462</v>
      </c>
      <c r="L357" s="55" t="s">
        <v>233</v>
      </c>
      <c r="M357" s="55" t="s">
        <v>234</v>
      </c>
      <c r="N357" s="55" t="s">
        <v>675</v>
      </c>
      <c r="O357" s="56">
        <v>87307127.560000002</v>
      </c>
      <c r="P357" s="56">
        <v>5646592.9299999997</v>
      </c>
      <c r="Q357" s="56">
        <v>3040356.97</v>
      </c>
      <c r="R357" s="56">
        <v>31975256.140000001</v>
      </c>
      <c r="S357" s="57" t="s">
        <v>1858</v>
      </c>
      <c r="T357" s="56">
        <v>26821412.899999999</v>
      </c>
      <c r="U357" s="55" t="s">
        <v>683</v>
      </c>
      <c r="V357" s="53" t="s">
        <v>1859</v>
      </c>
      <c r="W357" s="9">
        <f>IF(OR(LEFT(I357)="7",LEFT(I357,1)="8"),VALUE(RIGHT(I357,3)),VALUE(RIGHT(I357,4)))</f>
        <v>1261</v>
      </c>
    </row>
    <row r="358" spans="1:23" s="10" customFormat="1" ht="142.5" customHeight="1">
      <c r="A358" s="8">
        <v>38</v>
      </c>
      <c r="B358" s="59" t="s">
        <v>63</v>
      </c>
      <c r="C358" s="59" t="s">
        <v>102</v>
      </c>
      <c r="D358" s="59" t="s">
        <v>196</v>
      </c>
      <c r="E358" s="51">
        <v>1</v>
      </c>
      <c r="F358" s="52" t="s">
        <v>513</v>
      </c>
      <c r="G358" s="53" t="s">
        <v>63</v>
      </c>
      <c r="H358" s="53" t="s">
        <v>63</v>
      </c>
      <c r="I358" s="54">
        <v>20023810001306</v>
      </c>
      <c r="J358" s="55" t="s">
        <v>463</v>
      </c>
      <c r="K358" s="55" t="s">
        <v>464</v>
      </c>
      <c r="L358" s="55" t="s">
        <v>233</v>
      </c>
      <c r="M358" s="55" t="s">
        <v>234</v>
      </c>
      <c r="N358" s="55" t="s">
        <v>675</v>
      </c>
      <c r="O358" s="56">
        <v>293489368.79000002</v>
      </c>
      <c r="P358" s="56">
        <v>195296312.06999999</v>
      </c>
      <c r="Q358" s="56">
        <v>12371955.01</v>
      </c>
      <c r="R358" s="56">
        <v>160965326.44</v>
      </c>
      <c r="S358" s="57" t="s">
        <v>1529</v>
      </c>
      <c r="T358" s="56">
        <v>31147766</v>
      </c>
      <c r="U358" s="55" t="s">
        <v>683</v>
      </c>
      <c r="V358" s="53" t="s">
        <v>1860</v>
      </c>
      <c r="W358" s="9">
        <f>IF(OR(LEFT(I358)="7",LEFT(I358,1)="8"),VALUE(RIGHT(I358,3)),VALUE(RIGHT(I358,4)))</f>
        <v>1306</v>
      </c>
    </row>
    <row r="359" spans="1:23" s="10" customFormat="1" ht="172.5" customHeight="1">
      <c r="A359" s="8">
        <v>38</v>
      </c>
      <c r="B359" s="59" t="s">
        <v>63</v>
      </c>
      <c r="C359" s="59" t="s">
        <v>102</v>
      </c>
      <c r="D359" s="59" t="s">
        <v>196</v>
      </c>
      <c r="E359" s="51">
        <v>1</v>
      </c>
      <c r="F359" s="52" t="s">
        <v>513</v>
      </c>
      <c r="G359" s="53" t="s">
        <v>63</v>
      </c>
      <c r="H359" s="53" t="s">
        <v>63</v>
      </c>
      <c r="I359" s="54">
        <v>20023810001307</v>
      </c>
      <c r="J359" s="55" t="s">
        <v>465</v>
      </c>
      <c r="K359" s="55" t="s">
        <v>466</v>
      </c>
      <c r="L359" s="55" t="s">
        <v>233</v>
      </c>
      <c r="M359" s="55" t="s">
        <v>234</v>
      </c>
      <c r="N359" s="55" t="s">
        <v>675</v>
      </c>
      <c r="O359" s="56">
        <v>56626921.210000001</v>
      </c>
      <c r="P359" s="56">
        <v>73414017.269999996</v>
      </c>
      <c r="Q359" s="56">
        <v>3431366.45</v>
      </c>
      <c r="R359" s="56">
        <v>27308554.780000001</v>
      </c>
      <c r="S359" s="57" t="s">
        <v>1861</v>
      </c>
      <c r="T359" s="56">
        <v>83138011.769999996</v>
      </c>
      <c r="U359" s="55" t="s">
        <v>683</v>
      </c>
      <c r="V359" s="53" t="s">
        <v>1862</v>
      </c>
      <c r="W359" s="9">
        <f>IF(OR(LEFT(I359)="7",LEFT(I359,1)="8"),VALUE(RIGHT(I359,3)),VALUE(RIGHT(I359,4)))</f>
        <v>1307</v>
      </c>
    </row>
    <row r="360" spans="1:23" s="10" customFormat="1" ht="191.25" customHeight="1">
      <c r="A360" s="8">
        <v>38</v>
      </c>
      <c r="B360" s="59" t="s">
        <v>63</v>
      </c>
      <c r="C360" s="59" t="s">
        <v>102</v>
      </c>
      <c r="D360" s="59" t="s">
        <v>196</v>
      </c>
      <c r="E360" s="51">
        <v>1</v>
      </c>
      <c r="F360" s="52" t="s">
        <v>513</v>
      </c>
      <c r="G360" s="53" t="s">
        <v>63</v>
      </c>
      <c r="H360" s="53" t="s">
        <v>63</v>
      </c>
      <c r="I360" s="54">
        <v>20023810001309</v>
      </c>
      <c r="J360" s="55" t="s">
        <v>192</v>
      </c>
      <c r="K360" s="55" t="s">
        <v>193</v>
      </c>
      <c r="L360" s="55" t="s">
        <v>233</v>
      </c>
      <c r="M360" s="55" t="s">
        <v>234</v>
      </c>
      <c r="N360" s="55" t="s">
        <v>675</v>
      </c>
      <c r="O360" s="56">
        <v>61397361.829999998</v>
      </c>
      <c r="P360" s="56">
        <v>10679614.01</v>
      </c>
      <c r="Q360" s="56">
        <v>2347644.6</v>
      </c>
      <c r="R360" s="56">
        <v>22305883</v>
      </c>
      <c r="S360" s="57" t="s">
        <v>1863</v>
      </c>
      <c r="T360" s="56">
        <v>42741478.939999998</v>
      </c>
      <c r="U360" s="55" t="s">
        <v>683</v>
      </c>
      <c r="V360" s="53" t="s">
        <v>1864</v>
      </c>
      <c r="W360" s="9">
        <f>IF(OR(LEFT(I360)="7",LEFT(I360,1)="8"),VALUE(RIGHT(I360,3)),VALUE(RIGHT(I360,4)))</f>
        <v>1309</v>
      </c>
    </row>
    <row r="361" spans="1:23" s="10" customFormat="1" ht="142.5" customHeight="1">
      <c r="A361" s="8">
        <v>38</v>
      </c>
      <c r="B361" s="59" t="s">
        <v>63</v>
      </c>
      <c r="C361" s="59" t="s">
        <v>102</v>
      </c>
      <c r="D361" s="59" t="s">
        <v>196</v>
      </c>
      <c r="E361" s="51">
        <v>1</v>
      </c>
      <c r="F361" s="52" t="s">
        <v>513</v>
      </c>
      <c r="G361" s="53" t="s">
        <v>63</v>
      </c>
      <c r="H361" s="53" t="s">
        <v>63</v>
      </c>
      <c r="I361" s="54">
        <v>20033810001316</v>
      </c>
      <c r="J361" s="55" t="s">
        <v>349</v>
      </c>
      <c r="K361" s="55" t="s">
        <v>591</v>
      </c>
      <c r="L361" s="55" t="s">
        <v>710</v>
      </c>
      <c r="M361" s="55" t="s">
        <v>402</v>
      </c>
      <c r="N361" s="55" t="s">
        <v>675</v>
      </c>
      <c r="O361" s="56">
        <v>2435692366.3099999</v>
      </c>
      <c r="P361" s="56">
        <v>1902160827.4200001</v>
      </c>
      <c r="Q361" s="56">
        <v>127247307.34</v>
      </c>
      <c r="R361" s="56">
        <v>2051116086.0999999</v>
      </c>
      <c r="S361" s="57" t="s">
        <v>1865</v>
      </c>
      <c r="T361" s="56">
        <v>1841557220</v>
      </c>
      <c r="U361" s="55" t="s">
        <v>683</v>
      </c>
      <c r="V361" s="53" t="s">
        <v>1866</v>
      </c>
      <c r="W361" s="9">
        <f>IF(OR(LEFT(I361)="7",LEFT(I361,1)="8"),VALUE(RIGHT(I361,3)),VALUE(RIGHT(I361,4)))</f>
        <v>1316</v>
      </c>
    </row>
    <row r="362" spans="1:23" s="10" customFormat="1" ht="142.5" customHeight="1">
      <c r="A362" s="8">
        <v>38</v>
      </c>
      <c r="B362" s="59" t="s">
        <v>63</v>
      </c>
      <c r="C362" s="59" t="s">
        <v>102</v>
      </c>
      <c r="D362" s="59" t="s">
        <v>196</v>
      </c>
      <c r="E362" s="51">
        <v>1</v>
      </c>
      <c r="F362" s="52" t="s">
        <v>513</v>
      </c>
      <c r="G362" s="53" t="s">
        <v>63</v>
      </c>
      <c r="H362" s="53" t="s">
        <v>63</v>
      </c>
      <c r="I362" s="54">
        <v>20033810001317</v>
      </c>
      <c r="J362" s="55" t="s">
        <v>592</v>
      </c>
      <c r="K362" s="55" t="s">
        <v>593</v>
      </c>
      <c r="L362" s="55" t="s">
        <v>233</v>
      </c>
      <c r="M362" s="55" t="s">
        <v>234</v>
      </c>
      <c r="N362" s="55" t="s">
        <v>675</v>
      </c>
      <c r="O362" s="56">
        <v>1544605784.78</v>
      </c>
      <c r="P362" s="56">
        <v>464478402.24000001</v>
      </c>
      <c r="Q362" s="56">
        <v>64883994.990000002</v>
      </c>
      <c r="R362" s="56">
        <v>750733755.32000005</v>
      </c>
      <c r="S362" s="57" t="s">
        <v>1867</v>
      </c>
      <c r="T362" s="56">
        <v>170653883.71000001</v>
      </c>
      <c r="U362" s="55" t="s">
        <v>683</v>
      </c>
      <c r="V362" s="53" t="s">
        <v>1868</v>
      </c>
      <c r="W362" s="9">
        <f>IF(OR(LEFT(I362)="7",LEFT(I362,1)="8"),VALUE(RIGHT(I362,3)),VALUE(RIGHT(I362,4)))</f>
        <v>1317</v>
      </c>
    </row>
    <row r="363" spans="1:23" s="10" customFormat="1" ht="160.5" customHeight="1">
      <c r="A363" s="8">
        <v>38</v>
      </c>
      <c r="B363" s="59" t="s">
        <v>63</v>
      </c>
      <c r="C363" s="59" t="s">
        <v>102</v>
      </c>
      <c r="D363" s="59" t="s">
        <v>196</v>
      </c>
      <c r="E363" s="51">
        <v>1</v>
      </c>
      <c r="F363" s="52" t="s">
        <v>513</v>
      </c>
      <c r="G363" s="53" t="s">
        <v>63</v>
      </c>
      <c r="H363" s="53" t="s">
        <v>63</v>
      </c>
      <c r="I363" s="54">
        <v>20033810001318</v>
      </c>
      <c r="J363" s="55" t="s">
        <v>594</v>
      </c>
      <c r="K363" s="55" t="s">
        <v>595</v>
      </c>
      <c r="L363" s="55" t="s">
        <v>233</v>
      </c>
      <c r="M363" s="55" t="s">
        <v>234</v>
      </c>
      <c r="N363" s="55" t="s">
        <v>675</v>
      </c>
      <c r="O363" s="56">
        <v>20564389.350000001</v>
      </c>
      <c r="P363" s="56">
        <v>0</v>
      </c>
      <c r="Q363" s="56">
        <v>806358.8</v>
      </c>
      <c r="R363" s="56">
        <v>2473704.9700000002</v>
      </c>
      <c r="S363" s="57" t="s">
        <v>1869</v>
      </c>
      <c r="T363" s="56">
        <v>16442807.09</v>
      </c>
      <c r="U363" s="55" t="s">
        <v>683</v>
      </c>
      <c r="V363" s="53" t="s">
        <v>1870</v>
      </c>
      <c r="W363" s="9">
        <f>IF(OR(LEFT(I363)="7",LEFT(I363,1)="8"),VALUE(RIGHT(I363,3)),VALUE(RIGHT(I363,4)))</f>
        <v>1318</v>
      </c>
    </row>
    <row r="364" spans="1:23" s="10" customFormat="1" ht="220.5" customHeight="1">
      <c r="A364" s="8">
        <v>38</v>
      </c>
      <c r="B364" s="59" t="s">
        <v>63</v>
      </c>
      <c r="C364" s="59" t="s">
        <v>102</v>
      </c>
      <c r="D364" s="59" t="s">
        <v>196</v>
      </c>
      <c r="E364" s="51">
        <v>1</v>
      </c>
      <c r="F364" s="52" t="s">
        <v>513</v>
      </c>
      <c r="G364" s="53" t="s">
        <v>63</v>
      </c>
      <c r="H364" s="53" t="s">
        <v>63</v>
      </c>
      <c r="I364" s="54">
        <v>20033810001349</v>
      </c>
      <c r="J364" s="55" t="s">
        <v>596</v>
      </c>
      <c r="K364" s="55" t="s">
        <v>137</v>
      </c>
      <c r="L364" s="55" t="s">
        <v>233</v>
      </c>
      <c r="M364" s="55" t="s">
        <v>234</v>
      </c>
      <c r="N364" s="55" t="s">
        <v>675</v>
      </c>
      <c r="O364" s="56">
        <v>67721126.620000005</v>
      </c>
      <c r="P364" s="56">
        <v>2278353.56</v>
      </c>
      <c r="Q364" s="56">
        <v>2744366.57</v>
      </c>
      <c r="R364" s="56">
        <v>10503077.92</v>
      </c>
      <c r="S364" s="57" t="s">
        <v>1871</v>
      </c>
      <c r="T364" s="56">
        <v>58121054.020000003</v>
      </c>
      <c r="U364" s="55" t="s">
        <v>683</v>
      </c>
      <c r="V364" s="53" t="s">
        <v>1872</v>
      </c>
      <c r="W364" s="9">
        <f>IF(OR(LEFT(I364)="7",LEFT(I364,1)="8"),VALUE(RIGHT(I364,3)),VALUE(RIGHT(I364,4)))</f>
        <v>1349</v>
      </c>
    </row>
    <row r="365" spans="1:23" s="10" customFormat="1" ht="204" customHeight="1">
      <c r="A365" s="8">
        <v>38</v>
      </c>
      <c r="B365" s="59" t="s">
        <v>63</v>
      </c>
      <c r="C365" s="59" t="s">
        <v>102</v>
      </c>
      <c r="D365" s="59" t="s">
        <v>196</v>
      </c>
      <c r="E365" s="51">
        <v>1</v>
      </c>
      <c r="F365" s="52" t="s">
        <v>513</v>
      </c>
      <c r="G365" s="53" t="s">
        <v>63</v>
      </c>
      <c r="H365" s="53" t="s">
        <v>63</v>
      </c>
      <c r="I365" s="54">
        <v>20043810001360</v>
      </c>
      <c r="J365" s="55" t="s">
        <v>444</v>
      </c>
      <c r="K365" s="55" t="s">
        <v>445</v>
      </c>
      <c r="L365" s="55" t="s">
        <v>233</v>
      </c>
      <c r="M365" s="55" t="s">
        <v>234</v>
      </c>
      <c r="N365" s="55" t="s">
        <v>675</v>
      </c>
      <c r="O365" s="56">
        <v>80251020.060000002</v>
      </c>
      <c r="P365" s="56">
        <v>5061412.7</v>
      </c>
      <c r="Q365" s="56">
        <v>3254750.11</v>
      </c>
      <c r="R365" s="56">
        <v>9552431.9900000002</v>
      </c>
      <c r="S365" s="57" t="s">
        <v>1873</v>
      </c>
      <c r="T365" s="56">
        <v>80988760.859999999</v>
      </c>
      <c r="U365" s="55" t="s">
        <v>683</v>
      </c>
      <c r="V365" s="53" t="s">
        <v>1874</v>
      </c>
      <c r="W365" s="9">
        <f>IF(OR(LEFT(I365)="7",LEFT(I365,1)="8"),VALUE(RIGHT(I365,3)),VALUE(RIGHT(I365,4)))</f>
        <v>1360</v>
      </c>
    </row>
    <row r="366" spans="1:23" s="10" customFormat="1" ht="142.5" customHeight="1">
      <c r="A366" s="8">
        <v>38</v>
      </c>
      <c r="B366" s="59" t="s">
        <v>63</v>
      </c>
      <c r="C366" s="59" t="s">
        <v>102</v>
      </c>
      <c r="D366" s="59" t="s">
        <v>196</v>
      </c>
      <c r="E366" s="51">
        <v>1</v>
      </c>
      <c r="F366" s="52" t="s">
        <v>513</v>
      </c>
      <c r="G366" s="53" t="s">
        <v>63</v>
      </c>
      <c r="H366" s="53" t="s">
        <v>63</v>
      </c>
      <c r="I366" s="54">
        <v>20043810001363</v>
      </c>
      <c r="J366" s="55" t="s">
        <v>446</v>
      </c>
      <c r="K366" s="55" t="s">
        <v>447</v>
      </c>
      <c r="L366" s="55" t="s">
        <v>233</v>
      </c>
      <c r="M366" s="55" t="s">
        <v>234</v>
      </c>
      <c r="N366" s="55" t="s">
        <v>675</v>
      </c>
      <c r="O366" s="56">
        <v>44927983.789999999</v>
      </c>
      <c r="P366" s="56">
        <v>11308623.130000001</v>
      </c>
      <c r="Q366" s="56">
        <v>2187102.2400000002</v>
      </c>
      <c r="R366" s="56">
        <v>218095.39</v>
      </c>
      <c r="S366" s="57" t="s">
        <v>1875</v>
      </c>
      <c r="T366" s="56">
        <v>58203622.810000002</v>
      </c>
      <c r="U366" s="55" t="s">
        <v>683</v>
      </c>
      <c r="V366" s="53" t="s">
        <v>1876</v>
      </c>
      <c r="W366" s="9">
        <f>IF(OR(LEFT(I366)="7",LEFT(I366,1)="8"),VALUE(RIGHT(I366,3)),VALUE(RIGHT(I366,4)))</f>
        <v>1363</v>
      </c>
    </row>
    <row r="367" spans="1:23" s="10" customFormat="1" ht="191.25" customHeight="1">
      <c r="A367" s="8">
        <v>38</v>
      </c>
      <c r="B367" s="59" t="s">
        <v>63</v>
      </c>
      <c r="C367" s="59" t="s">
        <v>102</v>
      </c>
      <c r="D367" s="59" t="s">
        <v>196</v>
      </c>
      <c r="E367" s="51">
        <v>1</v>
      </c>
      <c r="F367" s="52" t="s">
        <v>513</v>
      </c>
      <c r="G367" s="53" t="s">
        <v>63</v>
      </c>
      <c r="H367" s="53" t="s">
        <v>63</v>
      </c>
      <c r="I367" s="54" t="s">
        <v>838</v>
      </c>
      <c r="J367" s="55" t="s">
        <v>1417</v>
      </c>
      <c r="K367" s="55" t="s">
        <v>241</v>
      </c>
      <c r="L367" s="55" t="s">
        <v>233</v>
      </c>
      <c r="M367" s="55" t="s">
        <v>234</v>
      </c>
      <c r="N367" s="55" t="s">
        <v>675</v>
      </c>
      <c r="O367" s="56">
        <v>578970966.66999996</v>
      </c>
      <c r="P367" s="56">
        <v>400240310.87</v>
      </c>
      <c r="Q367" s="56">
        <v>31395044.5</v>
      </c>
      <c r="R367" s="56">
        <v>251162411.97</v>
      </c>
      <c r="S367" s="57" t="s">
        <v>1877</v>
      </c>
      <c r="T367" s="56">
        <v>664404971.15999997</v>
      </c>
      <c r="U367" s="55" t="s">
        <v>683</v>
      </c>
      <c r="V367" s="53" t="s">
        <v>1878</v>
      </c>
      <c r="W367" s="9">
        <f>IF(OR(LEFT(I367)="7",LEFT(I367,1)="8"),VALUE(RIGHT(I367,3)),VALUE(RIGHT(I367,4)))</f>
        <v>1490</v>
      </c>
    </row>
    <row r="368" spans="1:23" s="10" customFormat="1" ht="186" customHeight="1">
      <c r="A368" s="8">
        <v>38</v>
      </c>
      <c r="B368" s="59" t="s">
        <v>63</v>
      </c>
      <c r="C368" s="59" t="s">
        <v>102</v>
      </c>
      <c r="D368" s="59" t="s">
        <v>196</v>
      </c>
      <c r="E368" s="51">
        <v>1</v>
      </c>
      <c r="F368" s="52" t="s">
        <v>513</v>
      </c>
      <c r="G368" s="53" t="s">
        <v>63</v>
      </c>
      <c r="H368" s="53" t="s">
        <v>63</v>
      </c>
      <c r="I368" s="54" t="s">
        <v>839</v>
      </c>
      <c r="J368" s="55" t="s">
        <v>840</v>
      </c>
      <c r="K368" s="55" t="s">
        <v>242</v>
      </c>
      <c r="L368" s="55" t="s">
        <v>233</v>
      </c>
      <c r="M368" s="55" t="s">
        <v>682</v>
      </c>
      <c r="N368" s="55" t="s">
        <v>675</v>
      </c>
      <c r="O368" s="56">
        <v>8143150118.8100004</v>
      </c>
      <c r="P368" s="56">
        <v>2058169909.8800001</v>
      </c>
      <c r="Q368" s="56">
        <v>378431690.39999998</v>
      </c>
      <c r="R368" s="56">
        <v>1770435168.1300001</v>
      </c>
      <c r="S368" s="57" t="s">
        <v>1530</v>
      </c>
      <c r="T368" s="56">
        <v>8789102015.25</v>
      </c>
      <c r="U368" s="55" t="s">
        <v>683</v>
      </c>
      <c r="V368" s="53" t="s">
        <v>1879</v>
      </c>
      <c r="W368" s="9">
        <f>IF(OR(LEFT(I368)="7",LEFT(I368,1)="8"),VALUE(RIGHT(I368,3)),VALUE(RIGHT(I368,4)))</f>
        <v>1493</v>
      </c>
    </row>
    <row r="369" spans="1:23" s="10" customFormat="1" ht="194.25" customHeight="1">
      <c r="A369" s="8">
        <v>38</v>
      </c>
      <c r="B369" s="59" t="s">
        <v>63</v>
      </c>
      <c r="C369" s="59" t="s">
        <v>102</v>
      </c>
      <c r="D369" s="59" t="s">
        <v>196</v>
      </c>
      <c r="E369" s="51">
        <v>1</v>
      </c>
      <c r="F369" s="52" t="s">
        <v>513</v>
      </c>
      <c r="G369" s="53" t="s">
        <v>63</v>
      </c>
      <c r="H369" s="53" t="s">
        <v>63</v>
      </c>
      <c r="I369" s="54" t="s">
        <v>841</v>
      </c>
      <c r="J369" s="55" t="s">
        <v>842</v>
      </c>
      <c r="K369" s="55" t="s">
        <v>843</v>
      </c>
      <c r="L369" s="55" t="s">
        <v>233</v>
      </c>
      <c r="M369" s="55" t="s">
        <v>682</v>
      </c>
      <c r="N369" s="55" t="s">
        <v>675</v>
      </c>
      <c r="O369" s="56">
        <v>4974509152.2399998</v>
      </c>
      <c r="P369" s="56">
        <v>632928863.85000002</v>
      </c>
      <c r="Q369" s="56">
        <v>213946385.27000001</v>
      </c>
      <c r="R369" s="56">
        <v>1377928766.95</v>
      </c>
      <c r="S369" s="57" t="s">
        <v>1617</v>
      </c>
      <c r="T369" s="56">
        <v>4442003426.4700003</v>
      </c>
      <c r="U369" s="55" t="s">
        <v>683</v>
      </c>
      <c r="V369" s="53" t="s">
        <v>1880</v>
      </c>
      <c r="W369" s="9">
        <f>IF(OR(LEFT(I369)="7",LEFT(I369,1)="8"),VALUE(RIGHT(I369,3)),VALUE(RIGHT(I369,4)))</f>
        <v>1494</v>
      </c>
    </row>
    <row r="370" spans="1:23" s="10" customFormat="1" ht="199.5" customHeight="1">
      <c r="A370" s="8">
        <v>38</v>
      </c>
      <c r="B370" s="59" t="s">
        <v>63</v>
      </c>
      <c r="C370" s="59" t="s">
        <v>102</v>
      </c>
      <c r="D370" s="59" t="s">
        <v>196</v>
      </c>
      <c r="E370" s="51">
        <v>1</v>
      </c>
      <c r="F370" s="52" t="s">
        <v>513</v>
      </c>
      <c r="G370" s="53" t="s">
        <v>63</v>
      </c>
      <c r="H370" s="53" t="s">
        <v>63</v>
      </c>
      <c r="I370" s="54" t="s">
        <v>243</v>
      </c>
      <c r="J370" s="55" t="s">
        <v>244</v>
      </c>
      <c r="K370" s="55" t="s">
        <v>545</v>
      </c>
      <c r="L370" s="55" t="s">
        <v>233</v>
      </c>
      <c r="M370" s="55" t="s">
        <v>234</v>
      </c>
      <c r="N370" s="55" t="s">
        <v>675</v>
      </c>
      <c r="O370" s="56">
        <v>29510533.32</v>
      </c>
      <c r="P370" s="56">
        <v>11673868.710000001</v>
      </c>
      <c r="Q370" s="56">
        <v>1157338.27</v>
      </c>
      <c r="R370" s="56">
        <v>20479027.699999999</v>
      </c>
      <c r="S370" s="57" t="s">
        <v>1881</v>
      </c>
      <c r="T370" s="56">
        <v>10480254.949999999</v>
      </c>
      <c r="U370" s="55" t="s">
        <v>683</v>
      </c>
      <c r="V370" s="53" t="s">
        <v>1882</v>
      </c>
      <c r="W370" s="9">
        <f>IF(OR(LEFT(I370)="7",LEFT(I370,1)="8"),VALUE(RIGHT(I370,3)),VALUE(RIGHT(I370,4)))</f>
        <v>1500</v>
      </c>
    </row>
    <row r="371" spans="1:23" s="10" customFormat="1" ht="197.25" customHeight="1">
      <c r="A371" s="8">
        <v>38</v>
      </c>
      <c r="B371" s="59" t="s">
        <v>63</v>
      </c>
      <c r="C371" s="59" t="s">
        <v>102</v>
      </c>
      <c r="D371" s="59" t="s">
        <v>196</v>
      </c>
      <c r="E371" s="51">
        <v>1</v>
      </c>
      <c r="F371" s="52" t="s">
        <v>513</v>
      </c>
      <c r="G371" s="53" t="s">
        <v>63</v>
      </c>
      <c r="H371" s="53" t="s">
        <v>63</v>
      </c>
      <c r="I371" s="54" t="s">
        <v>546</v>
      </c>
      <c r="J371" s="55" t="s">
        <v>547</v>
      </c>
      <c r="K371" s="55" t="s">
        <v>932</v>
      </c>
      <c r="L371" s="55" t="s">
        <v>233</v>
      </c>
      <c r="M371" s="55" t="s">
        <v>234</v>
      </c>
      <c r="N371" s="55" t="s">
        <v>675</v>
      </c>
      <c r="O371" s="56">
        <v>2028459170.51</v>
      </c>
      <c r="P371" s="56">
        <v>807228684.66999996</v>
      </c>
      <c r="Q371" s="56">
        <v>97724633.400000006</v>
      </c>
      <c r="R371" s="56">
        <v>892607256.91999996</v>
      </c>
      <c r="S371" s="57" t="s">
        <v>1883</v>
      </c>
      <c r="T371" s="56">
        <v>1590349625</v>
      </c>
      <c r="U371" s="55" t="s">
        <v>683</v>
      </c>
      <c r="V371" s="53" t="s">
        <v>1884</v>
      </c>
      <c r="W371" s="9">
        <f>IF(OR(LEFT(I371)="7",LEFT(I371,1)="8"),VALUE(RIGHT(I371,3)),VALUE(RIGHT(I371,4)))</f>
        <v>1501</v>
      </c>
    </row>
    <row r="372" spans="1:23" s="10" customFormat="1" ht="184.5" customHeight="1">
      <c r="A372" s="8">
        <v>38</v>
      </c>
      <c r="B372" s="59" t="s">
        <v>63</v>
      </c>
      <c r="C372" s="59" t="s">
        <v>102</v>
      </c>
      <c r="D372" s="59" t="s">
        <v>196</v>
      </c>
      <c r="E372" s="51">
        <v>1</v>
      </c>
      <c r="F372" s="52" t="s">
        <v>513</v>
      </c>
      <c r="G372" s="53" t="s">
        <v>63</v>
      </c>
      <c r="H372" s="53" t="s">
        <v>63</v>
      </c>
      <c r="I372" s="54" t="s">
        <v>946</v>
      </c>
      <c r="J372" s="55" t="s">
        <v>947</v>
      </c>
      <c r="K372" s="55" t="s">
        <v>948</v>
      </c>
      <c r="L372" s="55" t="s">
        <v>233</v>
      </c>
      <c r="M372" s="55" t="s">
        <v>234</v>
      </c>
      <c r="N372" s="55" t="s">
        <v>675</v>
      </c>
      <c r="O372" s="56">
        <v>76827598.650000006</v>
      </c>
      <c r="P372" s="56">
        <v>8532426.1899999995</v>
      </c>
      <c r="Q372" s="56">
        <v>3298793.41</v>
      </c>
      <c r="R372" s="56">
        <v>7647929.9500000002</v>
      </c>
      <c r="S372" s="57" t="s">
        <v>1885</v>
      </c>
      <c r="T372" s="56">
        <v>77707370.700000003</v>
      </c>
      <c r="U372" s="55" t="s">
        <v>683</v>
      </c>
      <c r="V372" s="53" t="s">
        <v>1886</v>
      </c>
      <c r="W372" s="9">
        <f>IF(OR(LEFT(I372)="7",LEFT(I372,1)="8"),VALUE(RIGHT(I372,3)),VALUE(RIGHT(I372,4)))</f>
        <v>1521</v>
      </c>
    </row>
    <row r="373" spans="1:23" s="10" customFormat="1" ht="202.5" customHeight="1">
      <c r="A373" s="8">
        <v>38</v>
      </c>
      <c r="B373" s="59" t="s">
        <v>63</v>
      </c>
      <c r="C373" s="59" t="s">
        <v>102</v>
      </c>
      <c r="D373" s="59" t="s">
        <v>196</v>
      </c>
      <c r="E373" s="51">
        <v>1</v>
      </c>
      <c r="F373" s="52" t="s">
        <v>513</v>
      </c>
      <c r="G373" s="53" t="s">
        <v>63</v>
      </c>
      <c r="H373" s="53" t="s">
        <v>63</v>
      </c>
      <c r="I373" s="54" t="s">
        <v>1004</v>
      </c>
      <c r="J373" s="55" t="s">
        <v>1005</v>
      </c>
      <c r="K373" s="55" t="s">
        <v>1006</v>
      </c>
      <c r="L373" s="55" t="s">
        <v>710</v>
      </c>
      <c r="M373" s="55" t="s">
        <v>402</v>
      </c>
      <c r="N373" s="55" t="s">
        <v>675</v>
      </c>
      <c r="O373" s="56">
        <v>226989793.84999999</v>
      </c>
      <c r="P373" s="56">
        <v>136216948.16999999</v>
      </c>
      <c r="Q373" s="56">
        <v>8898300.1799999997</v>
      </c>
      <c r="R373" s="56">
        <v>67397369.409999996</v>
      </c>
      <c r="S373" s="57" t="s">
        <v>1887</v>
      </c>
      <c r="T373" s="56">
        <v>181137336.09</v>
      </c>
      <c r="U373" s="55" t="s">
        <v>683</v>
      </c>
      <c r="V373" s="53" t="s">
        <v>1888</v>
      </c>
      <c r="W373" s="9">
        <f>IF(OR(LEFT(I373)="7",LEFT(I373,1)="8"),VALUE(RIGHT(I373,3)),VALUE(RIGHT(I373,4)))</f>
        <v>1544</v>
      </c>
    </row>
    <row r="374" spans="1:23" s="10" customFormat="1" ht="197.25" customHeight="1">
      <c r="A374" s="8">
        <v>38</v>
      </c>
      <c r="B374" s="59" t="s">
        <v>63</v>
      </c>
      <c r="C374" s="59" t="s">
        <v>102</v>
      </c>
      <c r="D374" s="59" t="s">
        <v>196</v>
      </c>
      <c r="E374" s="51">
        <v>1</v>
      </c>
      <c r="F374" s="52" t="s">
        <v>513</v>
      </c>
      <c r="G374" s="53" t="s">
        <v>63</v>
      </c>
      <c r="H374" s="53" t="s">
        <v>63</v>
      </c>
      <c r="I374" s="54" t="s">
        <v>1131</v>
      </c>
      <c r="J374" s="55" t="s">
        <v>1132</v>
      </c>
      <c r="K374" s="55" t="s">
        <v>1006</v>
      </c>
      <c r="L374" s="55" t="s">
        <v>233</v>
      </c>
      <c r="M374" s="55" t="s">
        <v>234</v>
      </c>
      <c r="N374" s="55" t="s">
        <v>675</v>
      </c>
      <c r="O374" s="56">
        <v>30689512.510000002</v>
      </c>
      <c r="P374" s="56">
        <v>0</v>
      </c>
      <c r="Q374" s="56">
        <v>1294649.6000000001</v>
      </c>
      <c r="R374" s="56">
        <v>90225.3</v>
      </c>
      <c r="S374" s="57" t="s">
        <v>1568</v>
      </c>
      <c r="T374" s="56">
        <v>3193936.81</v>
      </c>
      <c r="U374" s="55" t="s">
        <v>683</v>
      </c>
      <c r="V374" s="53" t="s">
        <v>1889</v>
      </c>
      <c r="W374" s="9">
        <f>IF(OR(LEFT(I374)="7",LEFT(I374,1)="8"),VALUE(RIGHT(I374,3)),VALUE(RIGHT(I374,4)))</f>
        <v>1553</v>
      </c>
    </row>
    <row r="375" spans="1:23" s="10" customFormat="1" ht="184.5" customHeight="1">
      <c r="A375" s="8">
        <v>38</v>
      </c>
      <c r="B375" s="59" t="s">
        <v>63</v>
      </c>
      <c r="C375" s="59" t="s">
        <v>102</v>
      </c>
      <c r="D375" s="59" t="s">
        <v>196</v>
      </c>
      <c r="E375" s="51">
        <v>1</v>
      </c>
      <c r="F375" s="52" t="s">
        <v>513</v>
      </c>
      <c r="G375" s="53" t="s">
        <v>63</v>
      </c>
      <c r="H375" s="53" t="s">
        <v>63</v>
      </c>
      <c r="I375" s="54" t="s">
        <v>1322</v>
      </c>
      <c r="J375" s="55" t="s">
        <v>1323</v>
      </c>
      <c r="K375" s="55" t="s">
        <v>1006</v>
      </c>
      <c r="L375" s="55" t="s">
        <v>233</v>
      </c>
      <c r="M375" s="55" t="s">
        <v>234</v>
      </c>
      <c r="N375" s="55" t="s">
        <v>675</v>
      </c>
      <c r="O375" s="56">
        <v>46225963.840000004</v>
      </c>
      <c r="P375" s="56">
        <v>0</v>
      </c>
      <c r="Q375" s="56">
        <v>1877451.13</v>
      </c>
      <c r="R375" s="56">
        <v>2444956.6800000002</v>
      </c>
      <c r="S375" s="57" t="s">
        <v>1890</v>
      </c>
      <c r="T375" s="56">
        <v>36906035.130000003</v>
      </c>
      <c r="U375" s="55" t="s">
        <v>683</v>
      </c>
      <c r="V375" s="53" t="s">
        <v>1891</v>
      </c>
      <c r="W375" s="9">
        <f>IF(OR(LEFT(I375)="7",LEFT(I375,1)="8"),VALUE(RIGHT(I375,3)),VALUE(RIGHT(I375,4)))</f>
        <v>1575</v>
      </c>
    </row>
    <row r="376" spans="1:23" s="10" customFormat="1" ht="182.25" customHeight="1">
      <c r="A376" s="8">
        <v>38</v>
      </c>
      <c r="B376" s="59" t="s">
        <v>63</v>
      </c>
      <c r="C376" s="59" t="s">
        <v>102</v>
      </c>
      <c r="D376" s="59" t="s">
        <v>196</v>
      </c>
      <c r="E376" s="51">
        <v>1</v>
      </c>
      <c r="F376" s="52" t="s">
        <v>513</v>
      </c>
      <c r="G376" s="53" t="s">
        <v>63</v>
      </c>
      <c r="H376" s="53" t="s">
        <v>63</v>
      </c>
      <c r="I376" s="54" t="s">
        <v>1324</v>
      </c>
      <c r="J376" s="55" t="s">
        <v>1325</v>
      </c>
      <c r="K376" s="55" t="s">
        <v>1326</v>
      </c>
      <c r="L376" s="55" t="s">
        <v>233</v>
      </c>
      <c r="M376" s="55" t="s">
        <v>393</v>
      </c>
      <c r="N376" s="55" t="s">
        <v>675</v>
      </c>
      <c r="O376" s="56">
        <v>52832068.329999998</v>
      </c>
      <c r="P376" s="56">
        <v>69002500</v>
      </c>
      <c r="Q376" s="56">
        <v>2716607.88</v>
      </c>
      <c r="R376" s="56">
        <v>52973995.969999999</v>
      </c>
      <c r="S376" s="57" t="s">
        <v>1892</v>
      </c>
      <c r="T376" s="56">
        <v>43096089.280000001</v>
      </c>
      <c r="U376" s="55" t="s">
        <v>683</v>
      </c>
      <c r="V376" s="53" t="s">
        <v>1893</v>
      </c>
      <c r="W376" s="9">
        <f>IF(OR(LEFT(I376)="7",LEFT(I376,1)="8"),VALUE(RIGHT(I376,3)),VALUE(RIGHT(I376,4)))</f>
        <v>1576</v>
      </c>
    </row>
    <row r="377" spans="1:23" s="10" customFormat="1" ht="217.5" customHeight="1">
      <c r="A377" s="8">
        <v>38</v>
      </c>
      <c r="B377" s="59" t="s">
        <v>63</v>
      </c>
      <c r="C377" s="59" t="s">
        <v>102</v>
      </c>
      <c r="D377" s="59" t="s">
        <v>196</v>
      </c>
      <c r="E377" s="51">
        <v>1</v>
      </c>
      <c r="F377" s="52" t="s">
        <v>513</v>
      </c>
      <c r="G377" s="53" t="s">
        <v>63</v>
      </c>
      <c r="H377" s="53" t="s">
        <v>63</v>
      </c>
      <c r="I377" s="54" t="s">
        <v>1327</v>
      </c>
      <c r="J377" s="55" t="s">
        <v>1328</v>
      </c>
      <c r="K377" s="55" t="s">
        <v>1329</v>
      </c>
      <c r="L377" s="55" t="s">
        <v>233</v>
      </c>
      <c r="M377" s="55" t="s">
        <v>234</v>
      </c>
      <c r="N377" s="55" t="s">
        <v>675</v>
      </c>
      <c r="O377" s="56">
        <v>51861519.289999999</v>
      </c>
      <c r="P377" s="56">
        <v>33929936.640000001</v>
      </c>
      <c r="Q377" s="56">
        <v>2177053.48</v>
      </c>
      <c r="R377" s="56">
        <v>26562432.789999999</v>
      </c>
      <c r="S377" s="57" t="s">
        <v>1894</v>
      </c>
      <c r="T377" s="56">
        <v>29919357.530000001</v>
      </c>
      <c r="U377" s="55" t="s">
        <v>683</v>
      </c>
      <c r="V377" s="53" t="s">
        <v>1895</v>
      </c>
      <c r="W377" s="9">
        <f>IF(OR(LEFT(I377)="7",LEFT(I377,1)="8"),VALUE(RIGHT(I377,3)),VALUE(RIGHT(I377,4)))</f>
        <v>1577</v>
      </c>
    </row>
    <row r="378" spans="1:23" s="10" customFormat="1" ht="201" customHeight="1">
      <c r="A378" s="8">
        <v>38</v>
      </c>
      <c r="B378" s="59" t="s">
        <v>63</v>
      </c>
      <c r="C378" s="59" t="s">
        <v>102</v>
      </c>
      <c r="D378" s="59" t="s">
        <v>196</v>
      </c>
      <c r="E378" s="51">
        <v>1</v>
      </c>
      <c r="F378" s="52" t="s">
        <v>513</v>
      </c>
      <c r="G378" s="53" t="s">
        <v>63</v>
      </c>
      <c r="H378" s="53" t="s">
        <v>63</v>
      </c>
      <c r="I378" s="54" t="s">
        <v>1618</v>
      </c>
      <c r="J378" s="55" t="s">
        <v>1619</v>
      </c>
      <c r="K378" s="55" t="s">
        <v>1620</v>
      </c>
      <c r="L378" s="55" t="s">
        <v>233</v>
      </c>
      <c r="M378" s="55" t="s">
        <v>234</v>
      </c>
      <c r="N378" s="55" t="s">
        <v>675</v>
      </c>
      <c r="O378" s="56">
        <v>0</v>
      </c>
      <c r="P378" s="56">
        <v>29000000</v>
      </c>
      <c r="Q378" s="56">
        <v>616316.74</v>
      </c>
      <c r="R378" s="56">
        <v>259268</v>
      </c>
      <c r="S378" s="57" t="s">
        <v>1896</v>
      </c>
      <c r="T378" s="56">
        <v>29325005.329999998</v>
      </c>
      <c r="U378" s="55" t="s">
        <v>683</v>
      </c>
      <c r="V378" s="53" t="s">
        <v>1897</v>
      </c>
      <c r="W378" s="9">
        <f>IF(OR(LEFT(I378)="7",LEFT(I378,1)="8"),VALUE(RIGHT(I378,3)),VALUE(RIGHT(I378,4)))</f>
        <v>1593</v>
      </c>
    </row>
    <row r="379" spans="1:23" s="10" customFormat="1" ht="320.25" customHeight="1">
      <c r="A379" s="8">
        <v>38</v>
      </c>
      <c r="B379" s="59" t="s">
        <v>63</v>
      </c>
      <c r="C379" s="59" t="s">
        <v>102</v>
      </c>
      <c r="D379" s="59" t="s">
        <v>196</v>
      </c>
      <c r="E379" s="51">
        <v>1</v>
      </c>
      <c r="F379" s="52" t="s">
        <v>277</v>
      </c>
      <c r="G379" s="53" t="s">
        <v>278</v>
      </c>
      <c r="H379" s="53" t="s">
        <v>278</v>
      </c>
      <c r="I379" s="54" t="s">
        <v>34</v>
      </c>
      <c r="J379" s="55" t="s">
        <v>35</v>
      </c>
      <c r="K379" s="55" t="s">
        <v>36</v>
      </c>
      <c r="L379" s="55" t="s">
        <v>710</v>
      </c>
      <c r="M379" s="55" t="s">
        <v>402</v>
      </c>
      <c r="N379" s="55" t="s">
        <v>675</v>
      </c>
      <c r="O379" s="56">
        <v>12510428</v>
      </c>
      <c r="P379" s="56">
        <v>0</v>
      </c>
      <c r="Q379" s="56">
        <v>154715.73000000001</v>
      </c>
      <c r="R379" s="56">
        <v>10277626.949999999</v>
      </c>
      <c r="S379" s="57" t="s">
        <v>1232</v>
      </c>
      <c r="T379" s="56">
        <v>2387516.7799999998</v>
      </c>
      <c r="U379" s="55" t="s">
        <v>236</v>
      </c>
      <c r="V379" s="53" t="s">
        <v>1418</v>
      </c>
      <c r="W379" s="9">
        <f>IF(OR(LEFT(I379)="7",LEFT(I379,1)="8"),VALUE(RIGHT(I379,3)),VALUE(RIGHT(I379,4)))</f>
        <v>1110</v>
      </c>
    </row>
    <row r="380" spans="1:23" s="10" customFormat="1" ht="142.5" customHeight="1">
      <c r="A380" s="8">
        <v>38</v>
      </c>
      <c r="B380" s="59" t="s">
        <v>63</v>
      </c>
      <c r="C380" s="59" t="s">
        <v>102</v>
      </c>
      <c r="D380" s="59" t="s">
        <v>196</v>
      </c>
      <c r="E380" s="51">
        <v>1</v>
      </c>
      <c r="F380" s="52" t="s">
        <v>277</v>
      </c>
      <c r="G380" s="53" t="s">
        <v>278</v>
      </c>
      <c r="H380" s="53" t="s">
        <v>278</v>
      </c>
      <c r="I380" s="54" t="s">
        <v>785</v>
      </c>
      <c r="J380" s="55" t="s">
        <v>179</v>
      </c>
      <c r="K380" s="55" t="s">
        <v>180</v>
      </c>
      <c r="L380" s="55" t="s">
        <v>710</v>
      </c>
      <c r="M380" s="55" t="s">
        <v>813</v>
      </c>
      <c r="N380" s="55" t="s">
        <v>801</v>
      </c>
      <c r="O380" s="56">
        <v>404461.08</v>
      </c>
      <c r="P380" s="56">
        <v>0</v>
      </c>
      <c r="Q380" s="56">
        <v>14567.3</v>
      </c>
      <c r="R380" s="56">
        <v>31811.59</v>
      </c>
      <c r="S380" s="57" t="s">
        <v>1167</v>
      </c>
      <c r="T380" s="56">
        <v>387216.79</v>
      </c>
      <c r="U380" s="55" t="s">
        <v>236</v>
      </c>
      <c r="V380" s="53" t="s">
        <v>1439</v>
      </c>
      <c r="W380" s="9">
        <f>IF(OR(LEFT(I380)="7",LEFT(I380,1)="8"),VALUE(RIGHT(I380,3)),VALUE(RIGHT(I380,4)))</f>
        <v>1468</v>
      </c>
    </row>
    <row r="381" spans="1:23" s="10" customFormat="1" ht="314.25" customHeight="1">
      <c r="A381" s="8">
        <v>38</v>
      </c>
      <c r="B381" s="59" t="s">
        <v>63</v>
      </c>
      <c r="C381" s="59" t="s">
        <v>102</v>
      </c>
      <c r="D381" s="59" t="s">
        <v>196</v>
      </c>
      <c r="E381" s="51">
        <v>1</v>
      </c>
      <c r="F381" s="52" t="s">
        <v>996</v>
      </c>
      <c r="G381" s="53" t="s">
        <v>997</v>
      </c>
      <c r="H381" s="53" t="s">
        <v>997</v>
      </c>
      <c r="I381" s="54" t="s">
        <v>998</v>
      </c>
      <c r="J381" s="55" t="s">
        <v>999</v>
      </c>
      <c r="K381" s="55" t="s">
        <v>1000</v>
      </c>
      <c r="L381" s="55" t="s">
        <v>710</v>
      </c>
      <c r="M381" s="55" t="s">
        <v>1001</v>
      </c>
      <c r="N381" s="55" t="s">
        <v>675</v>
      </c>
      <c r="O381" s="56">
        <v>3503780.73</v>
      </c>
      <c r="P381" s="56">
        <v>0</v>
      </c>
      <c r="Q381" s="56">
        <v>117987.37</v>
      </c>
      <c r="R381" s="56">
        <v>105382.65</v>
      </c>
      <c r="S381" s="57" t="s">
        <v>1898</v>
      </c>
      <c r="T381" s="56">
        <v>3516385.45</v>
      </c>
      <c r="U381" s="55" t="s">
        <v>683</v>
      </c>
      <c r="V381" s="53" t="s">
        <v>1899</v>
      </c>
      <c r="W381" s="9">
        <f>IF(OR(LEFT(I381)="7",LEFT(I381,1)="8"),VALUE(RIGHT(I381,3)),VALUE(RIGHT(I381,4)))</f>
        <v>1543</v>
      </c>
    </row>
    <row r="382" spans="1:23" s="10" customFormat="1" ht="142.5" customHeight="1">
      <c r="A382" s="8">
        <v>38</v>
      </c>
      <c r="B382" s="59" t="s">
        <v>63</v>
      </c>
      <c r="C382" s="59" t="s">
        <v>102</v>
      </c>
      <c r="D382" s="59" t="s">
        <v>196</v>
      </c>
      <c r="E382" s="51">
        <v>1</v>
      </c>
      <c r="F382" s="52" t="s">
        <v>37</v>
      </c>
      <c r="G382" s="53" t="s">
        <v>105</v>
      </c>
      <c r="H382" s="53" t="s">
        <v>105</v>
      </c>
      <c r="I382" s="54" t="s">
        <v>106</v>
      </c>
      <c r="J382" s="55" t="s">
        <v>107</v>
      </c>
      <c r="K382" s="55" t="s">
        <v>272</v>
      </c>
      <c r="L382" s="55" t="s">
        <v>710</v>
      </c>
      <c r="M382" s="55" t="s">
        <v>644</v>
      </c>
      <c r="N382" s="55" t="s">
        <v>675</v>
      </c>
      <c r="O382" s="56">
        <v>58615528</v>
      </c>
      <c r="P382" s="56">
        <v>26865137</v>
      </c>
      <c r="Q382" s="56">
        <v>584739</v>
      </c>
      <c r="R382" s="56">
        <v>36270893</v>
      </c>
      <c r="S382" s="57" t="s">
        <v>1419</v>
      </c>
      <c r="T382" s="56">
        <v>49794511</v>
      </c>
      <c r="U382" s="55" t="s">
        <v>236</v>
      </c>
      <c r="V382" s="53" t="s">
        <v>1058</v>
      </c>
      <c r="W382" s="9">
        <f>IF(OR(LEFT(I382)="7",LEFT(I382,1)="8"),VALUE(RIGHT(I382,3)),VALUE(RIGHT(I382,4)))</f>
        <v>1106</v>
      </c>
    </row>
    <row r="383" spans="1:23" s="10" customFormat="1" ht="270.75" customHeight="1">
      <c r="A383" s="8">
        <v>38</v>
      </c>
      <c r="B383" s="59" t="s">
        <v>63</v>
      </c>
      <c r="C383" s="59" t="s">
        <v>102</v>
      </c>
      <c r="D383" s="59" t="s">
        <v>196</v>
      </c>
      <c r="E383" s="51">
        <v>1</v>
      </c>
      <c r="F383" s="52" t="s">
        <v>1270</v>
      </c>
      <c r="G383" s="53" t="s">
        <v>1271</v>
      </c>
      <c r="H383" s="53" t="s">
        <v>1271</v>
      </c>
      <c r="I383" s="54" t="s">
        <v>1272</v>
      </c>
      <c r="J383" s="55" t="s">
        <v>1273</v>
      </c>
      <c r="K383" s="55" t="s">
        <v>1274</v>
      </c>
      <c r="L383" s="55" t="s">
        <v>536</v>
      </c>
      <c r="M383" s="55" t="s">
        <v>609</v>
      </c>
      <c r="N383" s="55" t="s">
        <v>235</v>
      </c>
      <c r="O383" s="56">
        <v>7121962.4400000004</v>
      </c>
      <c r="P383" s="56">
        <v>8904354.0800000001</v>
      </c>
      <c r="Q383" s="56">
        <v>106944.13</v>
      </c>
      <c r="R383" s="56">
        <v>1875037.09</v>
      </c>
      <c r="S383" s="57" t="s">
        <v>1309</v>
      </c>
      <c r="T383" s="56">
        <v>14258223.560000001</v>
      </c>
      <c r="U383" s="55" t="s">
        <v>683</v>
      </c>
      <c r="V383" s="53" t="s">
        <v>1392</v>
      </c>
      <c r="W383" s="9">
        <f>IF(OR(LEFT(I383)="7",LEFT(I383,1)="8"),VALUE(RIGHT(I383,3)),VALUE(RIGHT(I383,4)))</f>
        <v>1570</v>
      </c>
    </row>
    <row r="384" spans="1:23" s="10" customFormat="1" ht="142.5" customHeight="1">
      <c r="A384" s="8">
        <v>38</v>
      </c>
      <c r="B384" s="59" t="s">
        <v>63</v>
      </c>
      <c r="C384" s="59" t="s">
        <v>102</v>
      </c>
      <c r="D384" s="59" t="s">
        <v>196</v>
      </c>
      <c r="E384" s="51">
        <v>1</v>
      </c>
      <c r="F384" s="52" t="s">
        <v>740</v>
      </c>
      <c r="G384" s="53" t="s">
        <v>741</v>
      </c>
      <c r="H384" s="53" t="s">
        <v>741</v>
      </c>
      <c r="I384" s="54" t="s">
        <v>742</v>
      </c>
      <c r="J384" s="55" t="s">
        <v>743</v>
      </c>
      <c r="K384" s="55" t="s">
        <v>452</v>
      </c>
      <c r="L384" s="55" t="s">
        <v>710</v>
      </c>
      <c r="M384" s="55" t="s">
        <v>402</v>
      </c>
      <c r="N384" s="55" t="s">
        <v>675</v>
      </c>
      <c r="O384" s="56">
        <v>14089831.07</v>
      </c>
      <c r="P384" s="56">
        <v>1420534.59</v>
      </c>
      <c r="Q384" s="56">
        <v>508319.61</v>
      </c>
      <c r="R384" s="56">
        <v>2389760.61</v>
      </c>
      <c r="S384" s="57" t="s">
        <v>1133</v>
      </c>
      <c r="T384" s="56">
        <v>13628924.66</v>
      </c>
      <c r="U384" s="55" t="s">
        <v>683</v>
      </c>
      <c r="V384" s="53" t="s">
        <v>1059</v>
      </c>
      <c r="W384" s="9">
        <f>IF(OR(LEFT(I384)="7",LEFT(I384,1)="8"),VALUE(RIGHT(I384,3)),VALUE(RIGHT(I384,4)))</f>
        <v>1108</v>
      </c>
    </row>
    <row r="385" spans="1:23" s="10" customFormat="1" ht="142.5" customHeight="1">
      <c r="A385" s="8">
        <v>38</v>
      </c>
      <c r="B385" s="59" t="s">
        <v>63</v>
      </c>
      <c r="C385" s="59" t="s">
        <v>102</v>
      </c>
      <c r="D385" s="59" t="s">
        <v>196</v>
      </c>
      <c r="E385" s="51">
        <v>1</v>
      </c>
      <c r="F385" s="52" t="s">
        <v>453</v>
      </c>
      <c r="G385" s="53" t="s">
        <v>454</v>
      </c>
      <c r="H385" s="53" t="s">
        <v>454</v>
      </c>
      <c r="I385" s="54" t="s">
        <v>455</v>
      </c>
      <c r="J385" s="55" t="s">
        <v>456</v>
      </c>
      <c r="K385" s="55" t="s">
        <v>457</v>
      </c>
      <c r="L385" s="55" t="s">
        <v>710</v>
      </c>
      <c r="M385" s="55" t="s">
        <v>402</v>
      </c>
      <c r="N385" s="55" t="s">
        <v>801</v>
      </c>
      <c r="O385" s="56">
        <v>295.95</v>
      </c>
      <c r="P385" s="56">
        <v>1217185.56</v>
      </c>
      <c r="Q385" s="56">
        <v>3085.79</v>
      </c>
      <c r="R385" s="56">
        <v>1219691.2</v>
      </c>
      <c r="S385" s="57" t="s">
        <v>1168</v>
      </c>
      <c r="T385" s="56">
        <v>876.1</v>
      </c>
      <c r="U385" s="55" t="s">
        <v>683</v>
      </c>
      <c r="V385" s="53" t="s">
        <v>1134</v>
      </c>
      <c r="W385" s="9">
        <f>IF(OR(LEFT(I385)="7",LEFT(I385,1)="8"),VALUE(RIGHT(I385,3)),VALUE(RIGHT(I385,4)))</f>
        <v>1238</v>
      </c>
    </row>
    <row r="386" spans="1:23" s="10" customFormat="1" ht="244.5" customHeight="1">
      <c r="A386" s="8">
        <v>38</v>
      </c>
      <c r="B386" s="59" t="s">
        <v>63</v>
      </c>
      <c r="C386" s="59" t="s">
        <v>102</v>
      </c>
      <c r="D386" s="59" t="s">
        <v>196</v>
      </c>
      <c r="E386" s="51">
        <v>1</v>
      </c>
      <c r="F386" s="52" t="s">
        <v>453</v>
      </c>
      <c r="G386" s="53" t="s">
        <v>454</v>
      </c>
      <c r="H386" s="53" t="s">
        <v>454</v>
      </c>
      <c r="I386" s="54" t="s">
        <v>1359</v>
      </c>
      <c r="J386" s="55" t="s">
        <v>1360</v>
      </c>
      <c r="K386" s="55" t="s">
        <v>1361</v>
      </c>
      <c r="L386" s="55" t="s">
        <v>710</v>
      </c>
      <c r="M386" s="55" t="s">
        <v>402</v>
      </c>
      <c r="N386" s="55" t="s">
        <v>235</v>
      </c>
      <c r="O386" s="56">
        <v>5609527.6200000001</v>
      </c>
      <c r="P386" s="56">
        <v>1597033.72</v>
      </c>
      <c r="Q386" s="56">
        <v>83183.199999999997</v>
      </c>
      <c r="R386" s="56">
        <v>1115172.72</v>
      </c>
      <c r="S386" s="57" t="s">
        <v>1494</v>
      </c>
      <c r="T386" s="56">
        <v>6174571.8200000003</v>
      </c>
      <c r="U386" s="55" t="s">
        <v>683</v>
      </c>
      <c r="V386" s="53" t="s">
        <v>1362</v>
      </c>
      <c r="W386" s="9">
        <f>IF(OR(LEFT(I386)="7",LEFT(I386,1)="8"),VALUE(RIGHT(I386,3)),VALUE(RIGHT(I386,4)))</f>
        <v>1583</v>
      </c>
    </row>
    <row r="387" spans="1:23" s="10" customFormat="1" ht="212.25" customHeight="1">
      <c r="A387" s="8">
        <v>38</v>
      </c>
      <c r="B387" s="59" t="s">
        <v>63</v>
      </c>
      <c r="C387" s="59" t="s">
        <v>102</v>
      </c>
      <c r="D387" s="59" t="s">
        <v>196</v>
      </c>
      <c r="E387" s="51">
        <v>1</v>
      </c>
      <c r="F387" s="52" t="s">
        <v>458</v>
      </c>
      <c r="G387" s="53" t="s">
        <v>459</v>
      </c>
      <c r="H387" s="53" t="s">
        <v>459</v>
      </c>
      <c r="I387" s="54" t="s">
        <v>460</v>
      </c>
      <c r="J387" s="55" t="s">
        <v>554</v>
      </c>
      <c r="K387" s="55" t="s">
        <v>922</v>
      </c>
      <c r="L387" s="55" t="s">
        <v>710</v>
      </c>
      <c r="M387" s="55" t="s">
        <v>643</v>
      </c>
      <c r="N387" s="55" t="s">
        <v>675</v>
      </c>
      <c r="O387" s="56">
        <v>69960902.269999996</v>
      </c>
      <c r="P387" s="56">
        <v>9537985.3499999996</v>
      </c>
      <c r="Q387" s="56">
        <v>2611848.02</v>
      </c>
      <c r="R387" s="56">
        <v>9022623.6600000001</v>
      </c>
      <c r="S387" s="57" t="s">
        <v>1440</v>
      </c>
      <c r="T387" s="56">
        <v>73088111.980000004</v>
      </c>
      <c r="U387" s="55" t="s">
        <v>683</v>
      </c>
      <c r="V387" s="53" t="s">
        <v>1900</v>
      </c>
      <c r="W387" s="9">
        <f>IF(OR(LEFT(I387)="7",LEFT(I387,1)="8"),VALUE(RIGHT(I387,3)),VALUE(RIGHT(I387,4)))</f>
        <v>1405</v>
      </c>
    </row>
    <row r="388" spans="1:23" s="10" customFormat="1" ht="202.5" customHeight="1">
      <c r="A388" s="8">
        <v>38</v>
      </c>
      <c r="B388" s="59" t="s">
        <v>63</v>
      </c>
      <c r="C388" s="59" t="s">
        <v>102</v>
      </c>
      <c r="D388" s="59" t="s">
        <v>196</v>
      </c>
      <c r="E388" s="51">
        <v>1</v>
      </c>
      <c r="F388" s="52" t="s">
        <v>255</v>
      </c>
      <c r="G388" s="53" t="s">
        <v>853</v>
      </c>
      <c r="H388" s="53" t="s">
        <v>853</v>
      </c>
      <c r="I388" s="54" t="s">
        <v>732</v>
      </c>
      <c r="J388" s="55" t="s">
        <v>733</v>
      </c>
      <c r="K388" s="55" t="s">
        <v>923</v>
      </c>
      <c r="L388" s="55" t="s">
        <v>710</v>
      </c>
      <c r="M388" s="55" t="s">
        <v>402</v>
      </c>
      <c r="N388" s="55" t="s">
        <v>675</v>
      </c>
      <c r="O388" s="56">
        <v>14987163.57</v>
      </c>
      <c r="P388" s="56">
        <v>0</v>
      </c>
      <c r="Q388" s="56">
        <v>285670.46000000002</v>
      </c>
      <c r="R388" s="56">
        <v>9095093.2599999998</v>
      </c>
      <c r="S388" s="57" t="s">
        <v>1531</v>
      </c>
      <c r="T388" s="56">
        <v>6177740.7699999996</v>
      </c>
      <c r="U388" s="55" t="s">
        <v>683</v>
      </c>
      <c r="V388" s="53" t="s">
        <v>1532</v>
      </c>
      <c r="W388" s="9">
        <f>IF(OR(LEFT(I388)="7",LEFT(I388,1)="8"),VALUE(RIGHT(I388,3)),VALUE(RIGHT(I388,4)))</f>
        <v>1107</v>
      </c>
    </row>
    <row r="389" spans="1:23" s="10" customFormat="1" ht="142.5" customHeight="1">
      <c r="A389" s="8">
        <v>38</v>
      </c>
      <c r="B389" s="59" t="s">
        <v>63</v>
      </c>
      <c r="C389" s="59" t="s">
        <v>102</v>
      </c>
      <c r="D389" s="59" t="s">
        <v>196</v>
      </c>
      <c r="E389" s="51">
        <v>1</v>
      </c>
      <c r="F389" s="52" t="s">
        <v>734</v>
      </c>
      <c r="G389" s="53" t="s">
        <v>1253</v>
      </c>
      <c r="H389" s="53" t="s">
        <v>735</v>
      </c>
      <c r="I389" s="54" t="s">
        <v>736</v>
      </c>
      <c r="J389" s="55" t="s">
        <v>737</v>
      </c>
      <c r="K389" s="55" t="s">
        <v>523</v>
      </c>
      <c r="L389" s="55" t="s">
        <v>536</v>
      </c>
      <c r="M389" s="55" t="s">
        <v>1233</v>
      </c>
      <c r="N389" s="55" t="s">
        <v>675</v>
      </c>
      <c r="O389" s="56">
        <v>2455667.75</v>
      </c>
      <c r="P389" s="56">
        <v>0</v>
      </c>
      <c r="Q389" s="56">
        <v>29338.44</v>
      </c>
      <c r="R389" s="56">
        <v>2384171.73</v>
      </c>
      <c r="S389" s="57" t="s">
        <v>1254</v>
      </c>
      <c r="T389" s="56">
        <v>100834.46</v>
      </c>
      <c r="U389" s="55" t="s">
        <v>683</v>
      </c>
      <c r="V389" s="53" t="s">
        <v>1901</v>
      </c>
      <c r="W389" s="9">
        <f>IF(OR(LEFT(I389)="7",LEFT(I389,1)="8"),VALUE(RIGHT(I389,3)),VALUE(RIGHT(I389,4)))</f>
        <v>1098</v>
      </c>
    </row>
    <row r="390" spans="1:23" s="10" customFormat="1" ht="262.5" customHeight="1">
      <c r="A390" s="8">
        <v>38</v>
      </c>
      <c r="B390" s="59" t="s">
        <v>63</v>
      </c>
      <c r="C390" s="59" t="s">
        <v>102</v>
      </c>
      <c r="D390" s="59" t="s">
        <v>196</v>
      </c>
      <c r="E390" s="51">
        <v>1</v>
      </c>
      <c r="F390" s="52" t="s">
        <v>971</v>
      </c>
      <c r="G390" s="53" t="s">
        <v>972</v>
      </c>
      <c r="H390" s="53" t="s">
        <v>972</v>
      </c>
      <c r="I390" s="54" t="s">
        <v>973</v>
      </c>
      <c r="J390" s="55" t="s">
        <v>974</v>
      </c>
      <c r="K390" s="55" t="s">
        <v>975</v>
      </c>
      <c r="L390" s="55" t="s">
        <v>710</v>
      </c>
      <c r="M390" s="55" t="s">
        <v>402</v>
      </c>
      <c r="N390" s="55" t="s">
        <v>235</v>
      </c>
      <c r="O390" s="56">
        <v>39056.25</v>
      </c>
      <c r="P390" s="56">
        <v>219429653.47</v>
      </c>
      <c r="Q390" s="56">
        <v>154411.84</v>
      </c>
      <c r="R390" s="56">
        <v>218980225.83000001</v>
      </c>
      <c r="S390" s="57" t="s">
        <v>1135</v>
      </c>
      <c r="T390" s="56">
        <v>642895.73</v>
      </c>
      <c r="U390" s="55" t="s">
        <v>683</v>
      </c>
      <c r="V390" s="53" t="s">
        <v>1060</v>
      </c>
      <c r="W390" s="9">
        <f>IF(OR(LEFT(I390)="7",LEFT(I390,1)="8"),VALUE(RIGHT(I390,3)),VALUE(RIGHT(I390,4)))</f>
        <v>1534</v>
      </c>
    </row>
    <row r="391" spans="1:23" s="10" customFormat="1" ht="142.5" customHeight="1">
      <c r="A391" s="8">
        <v>38</v>
      </c>
      <c r="B391" s="59" t="s">
        <v>63</v>
      </c>
      <c r="C391" s="59" t="s">
        <v>102</v>
      </c>
      <c r="D391" s="59" t="s">
        <v>196</v>
      </c>
      <c r="E391" s="51">
        <v>1</v>
      </c>
      <c r="F391" s="52" t="s">
        <v>109</v>
      </c>
      <c r="G391" s="53" t="s">
        <v>686</v>
      </c>
      <c r="H391" s="53" t="s">
        <v>686</v>
      </c>
      <c r="I391" s="54" t="s">
        <v>782</v>
      </c>
      <c r="J391" s="55" t="s">
        <v>1019</v>
      </c>
      <c r="K391" s="55" t="s">
        <v>924</v>
      </c>
      <c r="L391" s="55" t="s">
        <v>710</v>
      </c>
      <c r="M391" s="55" t="s">
        <v>645</v>
      </c>
      <c r="N391" s="55" t="s">
        <v>675</v>
      </c>
      <c r="O391" s="56">
        <v>119505466.8</v>
      </c>
      <c r="P391" s="56">
        <v>55500475.530000001</v>
      </c>
      <c r="Q391" s="56">
        <v>4318086.93</v>
      </c>
      <c r="R391" s="56">
        <v>48178012.939999998</v>
      </c>
      <c r="S391" s="57" t="s">
        <v>1902</v>
      </c>
      <c r="T391" s="56">
        <v>131146016.31999999</v>
      </c>
      <c r="U391" s="55" t="s">
        <v>683</v>
      </c>
      <c r="V391" s="53" t="s">
        <v>1903</v>
      </c>
      <c r="W391" s="9">
        <f>IF(OR(LEFT(I391)="7",LEFT(I391,1)="8"),VALUE(RIGHT(I391,3)),VALUE(RIGHT(I391,4)))</f>
        <v>1109</v>
      </c>
    </row>
    <row r="392" spans="1:23" s="10" customFormat="1" ht="291.75" customHeight="1">
      <c r="A392" s="8">
        <v>38</v>
      </c>
      <c r="B392" s="59" t="s">
        <v>63</v>
      </c>
      <c r="C392" s="59" t="s">
        <v>102</v>
      </c>
      <c r="D392" s="59" t="s">
        <v>196</v>
      </c>
      <c r="E392" s="51">
        <v>1</v>
      </c>
      <c r="F392" s="52" t="s">
        <v>783</v>
      </c>
      <c r="G392" s="53" t="s">
        <v>925</v>
      </c>
      <c r="H392" s="53" t="s">
        <v>925</v>
      </c>
      <c r="I392" s="54" t="s">
        <v>560</v>
      </c>
      <c r="J392" s="55" t="s">
        <v>561</v>
      </c>
      <c r="K392" s="55" t="s">
        <v>562</v>
      </c>
      <c r="L392" s="55" t="s">
        <v>710</v>
      </c>
      <c r="M392" s="55" t="s">
        <v>402</v>
      </c>
      <c r="N392" s="55" t="s">
        <v>235</v>
      </c>
      <c r="O392" s="56">
        <v>110150641.97</v>
      </c>
      <c r="P392" s="56">
        <v>19000000</v>
      </c>
      <c r="Q392" s="56">
        <v>3120047.58</v>
      </c>
      <c r="R392" s="56">
        <v>13802401.57</v>
      </c>
      <c r="S392" s="57" t="s">
        <v>1904</v>
      </c>
      <c r="T392" s="56">
        <v>118468287.98</v>
      </c>
      <c r="U392" s="55" t="s">
        <v>683</v>
      </c>
      <c r="V392" s="53" t="s">
        <v>1905</v>
      </c>
      <c r="W392" s="9">
        <f>IF(OR(LEFT(I392)="7",LEFT(I392,1)="8"),VALUE(RIGHT(I392,3)),VALUE(RIGHT(I392,4)))</f>
        <v>1128</v>
      </c>
    </row>
    <row r="393" spans="1:23" s="10" customFormat="1" ht="142.5" customHeight="1">
      <c r="A393" s="8">
        <v>38</v>
      </c>
      <c r="B393" s="59" t="s">
        <v>63</v>
      </c>
      <c r="C393" s="59" t="s">
        <v>102</v>
      </c>
      <c r="D393" s="59" t="s">
        <v>196</v>
      </c>
      <c r="E393" s="51">
        <v>1</v>
      </c>
      <c r="F393" s="52" t="s">
        <v>563</v>
      </c>
      <c r="G393" s="53" t="s">
        <v>564</v>
      </c>
      <c r="H393" s="53" t="s">
        <v>564</v>
      </c>
      <c r="I393" s="54" t="s">
        <v>567</v>
      </c>
      <c r="J393" s="55" t="s">
        <v>568</v>
      </c>
      <c r="K393" s="55" t="s">
        <v>569</v>
      </c>
      <c r="L393" s="55" t="s">
        <v>710</v>
      </c>
      <c r="M393" s="55" t="s">
        <v>645</v>
      </c>
      <c r="N393" s="55" t="s">
        <v>801</v>
      </c>
      <c r="O393" s="56">
        <v>38319740.590000004</v>
      </c>
      <c r="P393" s="56">
        <v>33616099.399999999</v>
      </c>
      <c r="Q393" s="56">
        <v>1829553.8</v>
      </c>
      <c r="R393" s="56">
        <v>29464187.41</v>
      </c>
      <c r="S393" s="57" t="s">
        <v>1906</v>
      </c>
      <c r="T393" s="56">
        <v>44301206.380000003</v>
      </c>
      <c r="U393" s="55" t="s">
        <v>683</v>
      </c>
      <c r="V393" s="53" t="s">
        <v>1062</v>
      </c>
      <c r="W393" s="9">
        <f>IF(OR(LEFT(I393)="7",LEFT(I393,1)="8"),VALUE(RIGHT(I393,3)),VALUE(RIGHT(I393,4)))</f>
        <v>128</v>
      </c>
    </row>
    <row r="394" spans="1:23" s="10" customFormat="1" ht="154.5" customHeight="1">
      <c r="A394" s="8">
        <v>38</v>
      </c>
      <c r="B394" s="59" t="s">
        <v>63</v>
      </c>
      <c r="C394" s="59" t="s">
        <v>102</v>
      </c>
      <c r="D394" s="59" t="s">
        <v>196</v>
      </c>
      <c r="E394" s="51">
        <v>1</v>
      </c>
      <c r="F394" s="52" t="s">
        <v>563</v>
      </c>
      <c r="G394" s="53" t="s">
        <v>564</v>
      </c>
      <c r="H394" s="53" t="s">
        <v>564</v>
      </c>
      <c r="I394" s="54" t="s">
        <v>565</v>
      </c>
      <c r="J394" s="55" t="s">
        <v>566</v>
      </c>
      <c r="K394" s="55" t="s">
        <v>512</v>
      </c>
      <c r="L394" s="55" t="s">
        <v>710</v>
      </c>
      <c r="M394" s="55" t="s">
        <v>645</v>
      </c>
      <c r="N394" s="55" t="s">
        <v>675</v>
      </c>
      <c r="O394" s="56">
        <v>15177773.49</v>
      </c>
      <c r="P394" s="56">
        <v>5427700</v>
      </c>
      <c r="Q394" s="56">
        <v>261194.87</v>
      </c>
      <c r="R394" s="56">
        <v>15438648.029999999</v>
      </c>
      <c r="S394" s="57" t="s">
        <v>1907</v>
      </c>
      <c r="T394" s="56">
        <v>5428020.3300000001</v>
      </c>
      <c r="U394" s="55" t="s">
        <v>683</v>
      </c>
      <c r="V394" s="53" t="s">
        <v>1061</v>
      </c>
      <c r="W394" s="9">
        <f>IF(OR(LEFT(I394)="7",LEFT(I394,1)="8"),VALUE(RIGHT(I394,3)),VALUE(RIGHT(I394,4)))</f>
        <v>1164</v>
      </c>
    </row>
    <row r="395" spans="1:23" s="29" customFormat="1" ht="15" outlineLevel="2">
      <c r="A395" s="27"/>
      <c r="B395" s="68" t="s">
        <v>283</v>
      </c>
      <c r="C395" s="69"/>
      <c r="D395" s="69"/>
      <c r="E395" s="46">
        <f>SUBTOTAL(9,E396:E431)</f>
        <v>36</v>
      </c>
      <c r="F395" s="47"/>
      <c r="G395" s="47"/>
      <c r="H395" s="47"/>
      <c r="I395" s="48"/>
      <c r="J395" s="47"/>
      <c r="K395" s="47"/>
      <c r="L395" s="47"/>
      <c r="M395" s="47"/>
      <c r="N395" s="47"/>
      <c r="O395" s="49"/>
      <c r="P395" s="49"/>
      <c r="Q395" s="49"/>
      <c r="R395" s="49"/>
      <c r="S395" s="47"/>
      <c r="T395" s="49"/>
      <c r="U395" s="47"/>
      <c r="V395" s="50"/>
      <c r="W395" s="28"/>
    </row>
    <row r="396" spans="1:23" s="10" customFormat="1" ht="191.25" customHeight="1">
      <c r="A396" s="8">
        <v>38</v>
      </c>
      <c r="B396" s="59" t="s">
        <v>63</v>
      </c>
      <c r="C396" s="59" t="s">
        <v>102</v>
      </c>
      <c r="D396" s="59" t="s">
        <v>534</v>
      </c>
      <c r="E396" s="51">
        <v>1</v>
      </c>
      <c r="F396" s="52" t="s">
        <v>513</v>
      </c>
      <c r="G396" s="53" t="s">
        <v>63</v>
      </c>
      <c r="H396" s="53" t="s">
        <v>572</v>
      </c>
      <c r="I396" s="54">
        <v>20023810001240</v>
      </c>
      <c r="J396" s="55" t="s">
        <v>1441</v>
      </c>
      <c r="K396" s="55" t="s">
        <v>1442</v>
      </c>
      <c r="L396" s="55" t="s">
        <v>233</v>
      </c>
      <c r="M396" s="55" t="s">
        <v>234</v>
      </c>
      <c r="N396" s="55" t="s">
        <v>675</v>
      </c>
      <c r="O396" s="56">
        <v>140338942.53</v>
      </c>
      <c r="P396" s="56">
        <v>62002022.369999997</v>
      </c>
      <c r="Q396" s="56">
        <v>6743556.6600000001</v>
      </c>
      <c r="R396" s="56">
        <v>40862413.82</v>
      </c>
      <c r="S396" s="57" t="s">
        <v>1908</v>
      </c>
      <c r="T396" s="56">
        <v>12660481.35</v>
      </c>
      <c r="U396" s="55" t="s">
        <v>683</v>
      </c>
      <c r="V396" s="53" t="s">
        <v>1909</v>
      </c>
      <c r="W396" s="9">
        <f>IF(OR(LEFT(I396)="7",LEFT(I396,1)="8"),VALUE(RIGHT(I396,3)),VALUE(RIGHT(I396,4)))</f>
        <v>1240</v>
      </c>
    </row>
    <row r="397" spans="1:23" s="10" customFormat="1" ht="169.5" customHeight="1">
      <c r="A397" s="8">
        <v>38</v>
      </c>
      <c r="B397" s="59" t="s">
        <v>63</v>
      </c>
      <c r="C397" s="59" t="s">
        <v>102</v>
      </c>
      <c r="D397" s="59" t="s">
        <v>534</v>
      </c>
      <c r="E397" s="51">
        <v>1</v>
      </c>
      <c r="F397" s="52" t="s">
        <v>513</v>
      </c>
      <c r="G397" s="53" t="s">
        <v>63</v>
      </c>
      <c r="H397" s="53" t="s">
        <v>73</v>
      </c>
      <c r="I397" s="54">
        <v>20023810001241</v>
      </c>
      <c r="J397" s="55" t="s">
        <v>871</v>
      </c>
      <c r="K397" s="55" t="s">
        <v>1569</v>
      </c>
      <c r="L397" s="55" t="s">
        <v>710</v>
      </c>
      <c r="M397" s="55" t="s">
        <v>645</v>
      </c>
      <c r="N397" s="55" t="s">
        <v>675</v>
      </c>
      <c r="O397" s="56">
        <v>161572101.55000001</v>
      </c>
      <c r="P397" s="56">
        <v>98015327.599999994</v>
      </c>
      <c r="Q397" s="56">
        <v>8786453.0899999999</v>
      </c>
      <c r="R397" s="56">
        <v>9090532.8100000005</v>
      </c>
      <c r="S397" s="57" t="s">
        <v>1910</v>
      </c>
      <c r="T397" s="56">
        <v>242237618.31</v>
      </c>
      <c r="U397" s="55" t="s">
        <v>683</v>
      </c>
      <c r="V397" s="53" t="s">
        <v>1911</v>
      </c>
      <c r="W397" s="9">
        <f>IF(OR(LEFT(I397)="7",LEFT(I397,1)="8"),VALUE(RIGHT(I397,3)),VALUE(RIGHT(I397,4)))</f>
        <v>1241</v>
      </c>
    </row>
    <row r="398" spans="1:23" s="10" customFormat="1" ht="189" customHeight="1">
      <c r="A398" s="8">
        <v>38</v>
      </c>
      <c r="B398" s="59" t="s">
        <v>63</v>
      </c>
      <c r="C398" s="59" t="s">
        <v>102</v>
      </c>
      <c r="D398" s="59" t="s">
        <v>534</v>
      </c>
      <c r="E398" s="51">
        <v>1</v>
      </c>
      <c r="F398" s="52" t="s">
        <v>513</v>
      </c>
      <c r="G398" s="53" t="s">
        <v>63</v>
      </c>
      <c r="H398" s="53" t="s">
        <v>538</v>
      </c>
      <c r="I398" s="54">
        <v>20023810001242</v>
      </c>
      <c r="J398" s="55" t="s">
        <v>1443</v>
      </c>
      <c r="K398" s="55" t="s">
        <v>1444</v>
      </c>
      <c r="L398" s="55" t="s">
        <v>233</v>
      </c>
      <c r="M398" s="55" t="s">
        <v>234</v>
      </c>
      <c r="N398" s="55" t="s">
        <v>675</v>
      </c>
      <c r="O398" s="56">
        <v>83085430.719999999</v>
      </c>
      <c r="P398" s="56">
        <v>497411</v>
      </c>
      <c r="Q398" s="56">
        <v>3019919.74</v>
      </c>
      <c r="R398" s="56">
        <v>27371071.25</v>
      </c>
      <c r="S398" s="57" t="s">
        <v>1621</v>
      </c>
      <c r="T398" s="56">
        <v>56834386.140000001</v>
      </c>
      <c r="U398" s="55" t="s">
        <v>683</v>
      </c>
      <c r="V398" s="53" t="s">
        <v>1912</v>
      </c>
      <c r="W398" s="9">
        <f>IF(OR(LEFT(I398)="7",LEFT(I398,1)="8"),VALUE(RIGHT(I398,3)),VALUE(RIGHT(I398,4)))</f>
        <v>1242</v>
      </c>
    </row>
    <row r="399" spans="1:23" s="10" customFormat="1" ht="186" customHeight="1">
      <c r="A399" s="8">
        <v>38</v>
      </c>
      <c r="B399" s="59" t="s">
        <v>63</v>
      </c>
      <c r="C399" s="59" t="s">
        <v>102</v>
      </c>
      <c r="D399" s="59" t="s">
        <v>534</v>
      </c>
      <c r="E399" s="51">
        <v>1</v>
      </c>
      <c r="F399" s="52" t="s">
        <v>513</v>
      </c>
      <c r="G399" s="53" t="s">
        <v>63</v>
      </c>
      <c r="H399" s="53" t="s">
        <v>606</v>
      </c>
      <c r="I399" s="54">
        <v>20023810001243</v>
      </c>
      <c r="J399" s="55" t="s">
        <v>1445</v>
      </c>
      <c r="K399" s="55" t="s">
        <v>1446</v>
      </c>
      <c r="L399" s="55" t="s">
        <v>233</v>
      </c>
      <c r="M399" s="55" t="s">
        <v>234</v>
      </c>
      <c r="N399" s="55" t="s">
        <v>675</v>
      </c>
      <c r="O399" s="56">
        <v>135086427.88999999</v>
      </c>
      <c r="P399" s="56">
        <v>8656853.8599999994</v>
      </c>
      <c r="Q399" s="56">
        <v>5065063.46</v>
      </c>
      <c r="R399" s="56">
        <v>36556534.520000003</v>
      </c>
      <c r="S399" s="57" t="s">
        <v>1913</v>
      </c>
      <c r="T399" s="56">
        <v>78048553.099999994</v>
      </c>
      <c r="U399" s="55" t="s">
        <v>683</v>
      </c>
      <c r="V399" s="53" t="s">
        <v>1914</v>
      </c>
      <c r="W399" s="9">
        <f>IF(OR(LEFT(I399)="7",LEFT(I399,1)="8"),VALUE(RIGHT(I399,3)),VALUE(RIGHT(I399,4)))</f>
        <v>1243</v>
      </c>
    </row>
    <row r="400" spans="1:23" s="10" customFormat="1" ht="209.25" customHeight="1">
      <c r="A400" s="8">
        <v>38</v>
      </c>
      <c r="B400" s="59" t="s">
        <v>63</v>
      </c>
      <c r="C400" s="59" t="s">
        <v>102</v>
      </c>
      <c r="D400" s="59" t="s">
        <v>534</v>
      </c>
      <c r="E400" s="51">
        <v>1</v>
      </c>
      <c r="F400" s="52" t="s">
        <v>513</v>
      </c>
      <c r="G400" s="53" t="s">
        <v>63</v>
      </c>
      <c r="H400" s="53" t="s">
        <v>699</v>
      </c>
      <c r="I400" s="54">
        <v>20023810001244</v>
      </c>
      <c r="J400" s="55" t="s">
        <v>1447</v>
      </c>
      <c r="K400" s="55" t="s">
        <v>1448</v>
      </c>
      <c r="L400" s="55" t="s">
        <v>233</v>
      </c>
      <c r="M400" s="55" t="s">
        <v>234</v>
      </c>
      <c r="N400" s="55" t="s">
        <v>675</v>
      </c>
      <c r="O400" s="56">
        <v>188749125.80000001</v>
      </c>
      <c r="P400" s="56">
        <v>13200000</v>
      </c>
      <c r="Q400" s="56">
        <v>7422461.0700000003</v>
      </c>
      <c r="R400" s="56">
        <v>80496910.560000002</v>
      </c>
      <c r="S400" s="57" t="s">
        <v>1915</v>
      </c>
      <c r="T400" s="56">
        <v>128874676.17</v>
      </c>
      <c r="U400" s="55" t="s">
        <v>683</v>
      </c>
      <c r="V400" s="53" t="s">
        <v>1916</v>
      </c>
      <c r="W400" s="9">
        <f>IF(OR(LEFT(I400)="7",LEFT(I400,1)="8"),VALUE(RIGHT(I400,3)),VALUE(RIGHT(I400,4)))</f>
        <v>1244</v>
      </c>
    </row>
    <row r="401" spans="1:23" s="10" customFormat="1" ht="162.75" customHeight="1">
      <c r="A401" s="8">
        <v>38</v>
      </c>
      <c r="B401" s="59" t="s">
        <v>63</v>
      </c>
      <c r="C401" s="59" t="s">
        <v>102</v>
      </c>
      <c r="D401" s="59" t="s">
        <v>534</v>
      </c>
      <c r="E401" s="51">
        <v>1</v>
      </c>
      <c r="F401" s="52" t="s">
        <v>513</v>
      </c>
      <c r="G401" s="53" t="s">
        <v>63</v>
      </c>
      <c r="H401" s="53" t="s">
        <v>71</v>
      </c>
      <c r="I401" s="54">
        <v>20023810001245</v>
      </c>
      <c r="J401" s="55" t="s">
        <v>529</v>
      </c>
      <c r="K401" s="55" t="s">
        <v>1570</v>
      </c>
      <c r="L401" s="55" t="s">
        <v>233</v>
      </c>
      <c r="M401" s="55" t="s">
        <v>234</v>
      </c>
      <c r="N401" s="55" t="s">
        <v>675</v>
      </c>
      <c r="O401" s="56">
        <v>171292669.53999999</v>
      </c>
      <c r="P401" s="56">
        <v>7817285.4900000002</v>
      </c>
      <c r="Q401" s="56">
        <v>5851356</v>
      </c>
      <c r="R401" s="56">
        <v>56632160</v>
      </c>
      <c r="S401" s="57" t="s">
        <v>1449</v>
      </c>
      <c r="T401" s="56">
        <v>120459948</v>
      </c>
      <c r="U401" s="55" t="s">
        <v>683</v>
      </c>
      <c r="V401" s="53" t="s">
        <v>1917</v>
      </c>
      <c r="W401" s="9">
        <f>IF(OR(LEFT(I401)="7",LEFT(I401,1)="8"),VALUE(RIGHT(I401,3)),VALUE(RIGHT(I401,4)))</f>
        <v>1245</v>
      </c>
    </row>
    <row r="402" spans="1:23" s="10" customFormat="1" ht="201" customHeight="1">
      <c r="A402" s="8">
        <v>38</v>
      </c>
      <c r="B402" s="59" t="s">
        <v>63</v>
      </c>
      <c r="C402" s="59" t="s">
        <v>102</v>
      </c>
      <c r="D402" s="59" t="s">
        <v>534</v>
      </c>
      <c r="E402" s="51">
        <v>1</v>
      </c>
      <c r="F402" s="52" t="s">
        <v>513</v>
      </c>
      <c r="G402" s="53" t="s">
        <v>63</v>
      </c>
      <c r="H402" s="53" t="s">
        <v>70</v>
      </c>
      <c r="I402" s="54">
        <v>20023810001246</v>
      </c>
      <c r="J402" s="55" t="s">
        <v>1450</v>
      </c>
      <c r="K402" s="55" t="s">
        <v>1451</v>
      </c>
      <c r="L402" s="55" t="s">
        <v>233</v>
      </c>
      <c r="M402" s="55" t="s">
        <v>234</v>
      </c>
      <c r="N402" s="55" t="s">
        <v>675</v>
      </c>
      <c r="O402" s="56">
        <v>62862101.18</v>
      </c>
      <c r="P402" s="56">
        <v>0</v>
      </c>
      <c r="Q402" s="56">
        <v>2550095.36</v>
      </c>
      <c r="R402" s="56">
        <v>10800862.039999999</v>
      </c>
      <c r="S402" s="57" t="s">
        <v>1918</v>
      </c>
      <c r="T402" s="56">
        <v>48952918.689999998</v>
      </c>
      <c r="U402" s="55" t="s">
        <v>683</v>
      </c>
      <c r="V402" s="53" t="s">
        <v>1919</v>
      </c>
      <c r="W402" s="9">
        <f>IF(OR(LEFT(I402)="7",LEFT(I402,1)="8"),VALUE(RIGHT(I402,3)),VALUE(RIGHT(I402,4)))</f>
        <v>1246</v>
      </c>
    </row>
    <row r="403" spans="1:23" s="10" customFormat="1" ht="194.25" customHeight="1">
      <c r="A403" s="8">
        <v>38</v>
      </c>
      <c r="B403" s="59" t="s">
        <v>63</v>
      </c>
      <c r="C403" s="59" t="s">
        <v>102</v>
      </c>
      <c r="D403" s="59" t="s">
        <v>534</v>
      </c>
      <c r="E403" s="51">
        <v>1</v>
      </c>
      <c r="F403" s="52" t="s">
        <v>513</v>
      </c>
      <c r="G403" s="53" t="s">
        <v>63</v>
      </c>
      <c r="H403" s="53" t="s">
        <v>635</v>
      </c>
      <c r="I403" s="54">
        <v>20023810001247</v>
      </c>
      <c r="J403" s="55" t="s">
        <v>1452</v>
      </c>
      <c r="K403" s="55" t="s">
        <v>1453</v>
      </c>
      <c r="L403" s="55" t="s">
        <v>233</v>
      </c>
      <c r="M403" s="55" t="s">
        <v>234</v>
      </c>
      <c r="N403" s="55" t="s">
        <v>675</v>
      </c>
      <c r="O403" s="56">
        <v>192685681.22</v>
      </c>
      <c r="P403" s="56">
        <v>61473623.810000002</v>
      </c>
      <c r="Q403" s="56">
        <v>8170797.6100000003</v>
      </c>
      <c r="R403" s="56">
        <v>46671136.590000004</v>
      </c>
      <c r="S403" s="57" t="s">
        <v>1622</v>
      </c>
      <c r="T403" s="56">
        <v>144349509.31</v>
      </c>
      <c r="U403" s="55" t="s">
        <v>683</v>
      </c>
      <c r="V403" s="53" t="s">
        <v>1920</v>
      </c>
      <c r="W403" s="9">
        <f>IF(OR(LEFT(I403)="7",LEFT(I403,1)="8"),VALUE(RIGHT(I403,3)),VALUE(RIGHT(I403,4)))</f>
        <v>1247</v>
      </c>
    </row>
    <row r="404" spans="1:23" s="10" customFormat="1" ht="187.5" customHeight="1">
      <c r="A404" s="8">
        <v>38</v>
      </c>
      <c r="B404" s="59" t="s">
        <v>63</v>
      </c>
      <c r="C404" s="59" t="s">
        <v>102</v>
      </c>
      <c r="D404" s="59" t="s">
        <v>534</v>
      </c>
      <c r="E404" s="51">
        <v>1</v>
      </c>
      <c r="F404" s="52" t="s">
        <v>513</v>
      </c>
      <c r="G404" s="53" t="s">
        <v>63</v>
      </c>
      <c r="H404" s="53" t="s">
        <v>346</v>
      </c>
      <c r="I404" s="54">
        <v>20023810001248</v>
      </c>
      <c r="J404" s="55" t="s">
        <v>238</v>
      </c>
      <c r="K404" s="55" t="s">
        <v>1571</v>
      </c>
      <c r="L404" s="55" t="s">
        <v>233</v>
      </c>
      <c r="M404" s="55" t="s">
        <v>234</v>
      </c>
      <c r="N404" s="55" t="s">
        <v>675</v>
      </c>
      <c r="O404" s="56">
        <v>107184181.73</v>
      </c>
      <c r="P404" s="56">
        <v>17881996.379999999</v>
      </c>
      <c r="Q404" s="56">
        <v>4593072.21</v>
      </c>
      <c r="R404" s="56">
        <v>8634384.5700000003</v>
      </c>
      <c r="S404" s="57" t="s">
        <v>1921</v>
      </c>
      <c r="T404" s="56">
        <v>120959975.75</v>
      </c>
      <c r="U404" s="55" t="s">
        <v>683</v>
      </c>
      <c r="V404" s="53" t="s">
        <v>1922</v>
      </c>
      <c r="W404" s="9">
        <f>IF(OR(LEFT(I404)="7",LEFT(I404,1)="8"),VALUE(RIGHT(I404,3)),VALUE(RIGHT(I404,4)))</f>
        <v>1248</v>
      </c>
    </row>
    <row r="405" spans="1:23" s="10" customFormat="1" ht="183.75" customHeight="1">
      <c r="A405" s="8">
        <v>38</v>
      </c>
      <c r="B405" s="59" t="s">
        <v>63</v>
      </c>
      <c r="C405" s="59" t="s">
        <v>102</v>
      </c>
      <c r="D405" s="59" t="s">
        <v>534</v>
      </c>
      <c r="E405" s="51">
        <v>1</v>
      </c>
      <c r="F405" s="52" t="s">
        <v>513</v>
      </c>
      <c r="G405" s="53" t="s">
        <v>63</v>
      </c>
      <c r="H405" s="53" t="s">
        <v>615</v>
      </c>
      <c r="I405" s="54">
        <v>20023810001249</v>
      </c>
      <c r="J405" s="55" t="s">
        <v>110</v>
      </c>
      <c r="K405" s="55" t="s">
        <v>135</v>
      </c>
      <c r="L405" s="55" t="s">
        <v>233</v>
      </c>
      <c r="M405" s="55" t="s">
        <v>234</v>
      </c>
      <c r="N405" s="55" t="s">
        <v>675</v>
      </c>
      <c r="O405" s="56">
        <v>53691673.740000002</v>
      </c>
      <c r="P405" s="56">
        <v>2813355.51</v>
      </c>
      <c r="Q405" s="56">
        <v>1601927.44</v>
      </c>
      <c r="R405" s="56">
        <v>19222942.359999999</v>
      </c>
      <c r="S405" s="57" t="s">
        <v>1923</v>
      </c>
      <c r="T405" s="56">
        <v>38752630.030000001</v>
      </c>
      <c r="U405" s="55" t="s">
        <v>683</v>
      </c>
      <c r="V405" s="53" t="s">
        <v>1924</v>
      </c>
      <c r="W405" s="9">
        <f>IF(OR(LEFT(I405)="7",LEFT(I405,1)="8"),VALUE(RIGHT(I405,3)),VALUE(RIGHT(I405,4)))</f>
        <v>1249</v>
      </c>
    </row>
    <row r="406" spans="1:23" s="10" customFormat="1" ht="209.25" customHeight="1">
      <c r="A406" s="8">
        <v>38</v>
      </c>
      <c r="B406" s="59" t="s">
        <v>63</v>
      </c>
      <c r="C406" s="59" t="s">
        <v>102</v>
      </c>
      <c r="D406" s="59" t="s">
        <v>534</v>
      </c>
      <c r="E406" s="51">
        <v>1</v>
      </c>
      <c r="F406" s="52" t="s">
        <v>513</v>
      </c>
      <c r="G406" s="53" t="s">
        <v>63</v>
      </c>
      <c r="H406" s="53" t="s">
        <v>418</v>
      </c>
      <c r="I406" s="54">
        <v>20023810001250</v>
      </c>
      <c r="J406" s="55" t="s">
        <v>1454</v>
      </c>
      <c r="K406" s="55" t="s">
        <v>1455</v>
      </c>
      <c r="L406" s="55" t="s">
        <v>233</v>
      </c>
      <c r="M406" s="55" t="s">
        <v>234</v>
      </c>
      <c r="N406" s="55" t="s">
        <v>675</v>
      </c>
      <c r="O406" s="56">
        <v>110233787.53</v>
      </c>
      <c r="P406" s="56">
        <v>1115483.8700000001</v>
      </c>
      <c r="Q406" s="56">
        <v>4527730.82</v>
      </c>
      <c r="R406" s="56">
        <v>9641978.6999999993</v>
      </c>
      <c r="S406" s="57" t="s">
        <v>1925</v>
      </c>
      <c r="T406" s="56">
        <v>75983172.730000004</v>
      </c>
      <c r="U406" s="55" t="s">
        <v>683</v>
      </c>
      <c r="V406" s="53" t="s">
        <v>1926</v>
      </c>
      <c r="W406" s="9">
        <f>IF(OR(LEFT(I406)="7",LEFT(I406,1)="8"),VALUE(RIGHT(I406,3)),VALUE(RIGHT(I406,4)))</f>
        <v>1250</v>
      </c>
    </row>
    <row r="407" spans="1:23" s="10" customFormat="1" ht="210.75" customHeight="1">
      <c r="A407" s="8">
        <v>38</v>
      </c>
      <c r="B407" s="59" t="s">
        <v>63</v>
      </c>
      <c r="C407" s="59" t="s">
        <v>102</v>
      </c>
      <c r="D407" s="59" t="s">
        <v>534</v>
      </c>
      <c r="E407" s="51">
        <v>1</v>
      </c>
      <c r="F407" s="52" t="s">
        <v>513</v>
      </c>
      <c r="G407" s="53" t="s">
        <v>63</v>
      </c>
      <c r="H407" s="53" t="s">
        <v>112</v>
      </c>
      <c r="I407" s="54">
        <v>20023810001251</v>
      </c>
      <c r="J407" s="55" t="s">
        <v>738</v>
      </c>
      <c r="K407" s="55" t="s">
        <v>573</v>
      </c>
      <c r="L407" s="55" t="s">
        <v>233</v>
      </c>
      <c r="M407" s="55" t="s">
        <v>234</v>
      </c>
      <c r="N407" s="55" t="s">
        <v>675</v>
      </c>
      <c r="O407" s="56">
        <v>87110136.060000002</v>
      </c>
      <c r="P407" s="56">
        <v>19212511.539999999</v>
      </c>
      <c r="Q407" s="56">
        <v>3501661.76</v>
      </c>
      <c r="R407" s="56">
        <v>28131559.390000001</v>
      </c>
      <c r="S407" s="57" t="s">
        <v>1927</v>
      </c>
      <c r="T407" s="56">
        <v>72376255.540000007</v>
      </c>
      <c r="U407" s="55" t="s">
        <v>683</v>
      </c>
      <c r="V407" s="53" t="s">
        <v>1623</v>
      </c>
      <c r="W407" s="9">
        <f>IF(OR(LEFT(I407)="7",LEFT(I407,1)="8"),VALUE(RIGHT(I407,3)),VALUE(RIGHT(I407,4)))</f>
        <v>1251</v>
      </c>
    </row>
    <row r="408" spans="1:23" s="10" customFormat="1" ht="205.5" customHeight="1">
      <c r="A408" s="8">
        <v>38</v>
      </c>
      <c r="B408" s="59" t="s">
        <v>63</v>
      </c>
      <c r="C408" s="59" t="s">
        <v>102</v>
      </c>
      <c r="D408" s="59" t="s">
        <v>534</v>
      </c>
      <c r="E408" s="51">
        <v>1</v>
      </c>
      <c r="F408" s="52" t="s">
        <v>513</v>
      </c>
      <c r="G408" s="53" t="s">
        <v>63</v>
      </c>
      <c r="H408" s="53" t="s">
        <v>558</v>
      </c>
      <c r="I408" s="54">
        <v>20023810001252</v>
      </c>
      <c r="J408" s="55" t="s">
        <v>1456</v>
      </c>
      <c r="K408" s="55" t="s">
        <v>1457</v>
      </c>
      <c r="L408" s="55" t="s">
        <v>233</v>
      </c>
      <c r="M408" s="55" t="s">
        <v>234</v>
      </c>
      <c r="N408" s="55" t="s">
        <v>675</v>
      </c>
      <c r="O408" s="56">
        <v>21384203.260000002</v>
      </c>
      <c r="P408" s="56">
        <v>38125815.359999999</v>
      </c>
      <c r="Q408" s="56">
        <v>1654708.04</v>
      </c>
      <c r="R408" s="56">
        <v>905176.45</v>
      </c>
      <c r="S408" s="57" t="s">
        <v>1928</v>
      </c>
      <c r="T408" s="56">
        <v>59535407.189999998</v>
      </c>
      <c r="U408" s="55" t="s">
        <v>683</v>
      </c>
      <c r="V408" s="53" t="s">
        <v>1929</v>
      </c>
      <c r="W408" s="9">
        <f>IF(OR(LEFT(I408)="7",LEFT(I408,1)="8"),VALUE(RIGHT(I408,3)),VALUE(RIGHT(I408,4)))</f>
        <v>1252</v>
      </c>
    </row>
    <row r="409" spans="1:23" s="10" customFormat="1" ht="184.5" customHeight="1">
      <c r="A409" s="8">
        <v>38</v>
      </c>
      <c r="B409" s="59" t="s">
        <v>63</v>
      </c>
      <c r="C409" s="59" t="s">
        <v>102</v>
      </c>
      <c r="D409" s="59" t="s">
        <v>534</v>
      </c>
      <c r="E409" s="51">
        <v>1</v>
      </c>
      <c r="F409" s="52" t="s">
        <v>513</v>
      </c>
      <c r="G409" s="53" t="s">
        <v>63</v>
      </c>
      <c r="H409" s="53" t="s">
        <v>275</v>
      </c>
      <c r="I409" s="54">
        <v>20023810001253</v>
      </c>
      <c r="J409" s="55" t="s">
        <v>1458</v>
      </c>
      <c r="K409" s="55" t="s">
        <v>1459</v>
      </c>
      <c r="L409" s="55" t="s">
        <v>233</v>
      </c>
      <c r="M409" s="55" t="s">
        <v>234</v>
      </c>
      <c r="N409" s="55" t="s">
        <v>675</v>
      </c>
      <c r="O409" s="56">
        <v>135754352.37</v>
      </c>
      <c r="P409" s="56">
        <v>450467.69</v>
      </c>
      <c r="Q409" s="56">
        <v>5067914.6500000004</v>
      </c>
      <c r="R409" s="56">
        <v>5267706.7300000004</v>
      </c>
      <c r="S409" s="57" t="s">
        <v>1930</v>
      </c>
      <c r="T409" s="56">
        <v>135395866.47</v>
      </c>
      <c r="U409" s="55" t="s">
        <v>683</v>
      </c>
      <c r="V409" s="53" t="s">
        <v>1931</v>
      </c>
      <c r="W409" s="9">
        <f>IF(OR(LEFT(I409)="7",LEFT(I409,1)="8"),VALUE(RIGHT(I409,3)),VALUE(RIGHT(I409,4)))</f>
        <v>1253</v>
      </c>
    </row>
    <row r="410" spans="1:23" s="10" customFormat="1" ht="187.5" customHeight="1">
      <c r="A410" s="8">
        <v>38</v>
      </c>
      <c r="B410" s="59" t="s">
        <v>63</v>
      </c>
      <c r="C410" s="59" t="s">
        <v>102</v>
      </c>
      <c r="D410" s="59" t="s">
        <v>534</v>
      </c>
      <c r="E410" s="51">
        <v>1</v>
      </c>
      <c r="F410" s="52" t="s">
        <v>513</v>
      </c>
      <c r="G410" s="53" t="s">
        <v>63</v>
      </c>
      <c r="H410" s="53" t="s">
        <v>467</v>
      </c>
      <c r="I410" s="54">
        <v>20023810001254</v>
      </c>
      <c r="J410" s="55" t="s">
        <v>468</v>
      </c>
      <c r="K410" s="55" t="s">
        <v>573</v>
      </c>
      <c r="L410" s="55" t="s">
        <v>233</v>
      </c>
      <c r="M410" s="55" t="s">
        <v>234</v>
      </c>
      <c r="N410" s="55" t="s">
        <v>675</v>
      </c>
      <c r="O410" s="56">
        <v>20500912.469999999</v>
      </c>
      <c r="P410" s="56">
        <v>2082564</v>
      </c>
      <c r="Q410" s="56">
        <v>887447.27</v>
      </c>
      <c r="R410" s="56">
        <v>7832902.3799999999</v>
      </c>
      <c r="S410" s="57" t="s">
        <v>1533</v>
      </c>
      <c r="T410" s="56">
        <v>15638021.359999999</v>
      </c>
      <c r="U410" s="55" t="s">
        <v>683</v>
      </c>
      <c r="V410" s="53" t="s">
        <v>1932</v>
      </c>
      <c r="W410" s="9">
        <f>IF(OR(LEFT(I410)="7",LEFT(I410,1)="8"),VALUE(RIGHT(I410,3)),VALUE(RIGHT(I410,4)))</f>
        <v>1254</v>
      </c>
    </row>
    <row r="411" spans="1:23" s="10" customFormat="1" ht="190.5" customHeight="1">
      <c r="A411" s="8">
        <v>38</v>
      </c>
      <c r="B411" s="59" t="s">
        <v>63</v>
      </c>
      <c r="C411" s="59" t="s">
        <v>102</v>
      </c>
      <c r="D411" s="59" t="s">
        <v>534</v>
      </c>
      <c r="E411" s="51">
        <v>1</v>
      </c>
      <c r="F411" s="52" t="s">
        <v>513</v>
      </c>
      <c r="G411" s="53" t="s">
        <v>63</v>
      </c>
      <c r="H411" s="53" t="s">
        <v>712</v>
      </c>
      <c r="I411" s="54">
        <v>20023810001255</v>
      </c>
      <c r="J411" s="55" t="s">
        <v>798</v>
      </c>
      <c r="K411" s="55" t="s">
        <v>1572</v>
      </c>
      <c r="L411" s="55" t="s">
        <v>233</v>
      </c>
      <c r="M411" s="55" t="s">
        <v>234</v>
      </c>
      <c r="N411" s="55" t="s">
        <v>675</v>
      </c>
      <c r="O411" s="56">
        <v>209178486.15000001</v>
      </c>
      <c r="P411" s="56">
        <v>101393117.93000001</v>
      </c>
      <c r="Q411" s="56">
        <v>10272535.310000001</v>
      </c>
      <c r="R411" s="56">
        <v>55094270.369999997</v>
      </c>
      <c r="S411" s="57" t="s">
        <v>1933</v>
      </c>
      <c r="T411" s="56">
        <v>215258509.47999999</v>
      </c>
      <c r="U411" s="55" t="s">
        <v>683</v>
      </c>
      <c r="V411" s="53" t="s">
        <v>1934</v>
      </c>
      <c r="W411" s="9">
        <f>IF(OR(LEFT(I411)="7",LEFT(I411,1)="8"),VALUE(RIGHT(I411,3)),VALUE(RIGHT(I411,4)))</f>
        <v>1255</v>
      </c>
    </row>
    <row r="412" spans="1:23" s="10" customFormat="1" ht="199.5" customHeight="1">
      <c r="A412" s="8">
        <v>38</v>
      </c>
      <c r="B412" s="59" t="s">
        <v>63</v>
      </c>
      <c r="C412" s="59" t="s">
        <v>102</v>
      </c>
      <c r="D412" s="59" t="s">
        <v>534</v>
      </c>
      <c r="E412" s="51">
        <v>1</v>
      </c>
      <c r="F412" s="52" t="s">
        <v>513</v>
      </c>
      <c r="G412" s="53" t="s">
        <v>63</v>
      </c>
      <c r="H412" s="53" t="s">
        <v>347</v>
      </c>
      <c r="I412" s="54">
        <v>20023810001288</v>
      </c>
      <c r="J412" s="55" t="s">
        <v>797</v>
      </c>
      <c r="K412" s="55" t="s">
        <v>135</v>
      </c>
      <c r="L412" s="55" t="s">
        <v>233</v>
      </c>
      <c r="M412" s="55" t="s">
        <v>234</v>
      </c>
      <c r="N412" s="55" t="s">
        <v>675</v>
      </c>
      <c r="O412" s="56">
        <v>100609588.8</v>
      </c>
      <c r="P412" s="56">
        <v>5285.43</v>
      </c>
      <c r="Q412" s="56">
        <v>3660777.98</v>
      </c>
      <c r="R412" s="56">
        <v>47245137.200000003</v>
      </c>
      <c r="S412" s="57" t="s">
        <v>1935</v>
      </c>
      <c r="T412" s="56">
        <v>52304114.25</v>
      </c>
      <c r="U412" s="55" t="s">
        <v>683</v>
      </c>
      <c r="V412" s="53" t="s">
        <v>1936</v>
      </c>
      <c r="W412" s="9">
        <f>IF(OR(LEFT(I412)="7",LEFT(I412,1)="8"),VALUE(RIGHT(I412,3)),VALUE(RIGHT(I412,4)))</f>
        <v>1288</v>
      </c>
    </row>
    <row r="413" spans="1:23" s="10" customFormat="1" ht="198.75" customHeight="1">
      <c r="A413" s="8">
        <v>38</v>
      </c>
      <c r="B413" s="59" t="s">
        <v>63</v>
      </c>
      <c r="C413" s="59" t="s">
        <v>102</v>
      </c>
      <c r="D413" s="59" t="s">
        <v>534</v>
      </c>
      <c r="E413" s="51">
        <v>1</v>
      </c>
      <c r="F413" s="52" t="s">
        <v>513</v>
      </c>
      <c r="G413" s="53" t="s">
        <v>63</v>
      </c>
      <c r="H413" s="53" t="s">
        <v>605</v>
      </c>
      <c r="I413" s="54">
        <v>20023810001295</v>
      </c>
      <c r="J413" s="55" t="s">
        <v>872</v>
      </c>
      <c r="K413" s="55" t="s">
        <v>573</v>
      </c>
      <c r="L413" s="55" t="s">
        <v>233</v>
      </c>
      <c r="M413" s="55" t="s">
        <v>234</v>
      </c>
      <c r="N413" s="55" t="s">
        <v>675</v>
      </c>
      <c r="O413" s="56">
        <v>143868193.94999999</v>
      </c>
      <c r="P413" s="56">
        <v>18355</v>
      </c>
      <c r="Q413" s="56">
        <v>6001024.3200000003</v>
      </c>
      <c r="R413" s="56">
        <v>1939587.92</v>
      </c>
      <c r="S413" s="57" t="s">
        <v>1534</v>
      </c>
      <c r="T413" s="56">
        <v>149620122.28</v>
      </c>
      <c r="U413" s="55" t="s">
        <v>683</v>
      </c>
      <c r="V413" s="53" t="s">
        <v>1937</v>
      </c>
      <c r="W413" s="9">
        <f>IF(OR(LEFT(I413)="7",LEFT(I413,1)="8"),VALUE(RIGHT(I413,3)),VALUE(RIGHT(I413,4)))</f>
        <v>1295</v>
      </c>
    </row>
    <row r="414" spans="1:23" s="10" customFormat="1" ht="195.75" customHeight="1">
      <c r="A414" s="8">
        <v>38</v>
      </c>
      <c r="B414" s="59" t="s">
        <v>63</v>
      </c>
      <c r="C414" s="59" t="s">
        <v>102</v>
      </c>
      <c r="D414" s="59" t="s">
        <v>534</v>
      </c>
      <c r="E414" s="51">
        <v>1</v>
      </c>
      <c r="F414" s="52" t="s">
        <v>513</v>
      </c>
      <c r="G414" s="53" t="s">
        <v>63</v>
      </c>
      <c r="H414" s="53" t="s">
        <v>424</v>
      </c>
      <c r="I414" s="54">
        <v>20023810001296</v>
      </c>
      <c r="J414" s="55" t="s">
        <v>1460</v>
      </c>
      <c r="K414" s="55" t="s">
        <v>1461</v>
      </c>
      <c r="L414" s="55" t="s">
        <v>233</v>
      </c>
      <c r="M414" s="55" t="s">
        <v>234</v>
      </c>
      <c r="N414" s="55" t="s">
        <v>675</v>
      </c>
      <c r="O414" s="56">
        <v>130867806.5</v>
      </c>
      <c r="P414" s="56">
        <v>98019344.829999998</v>
      </c>
      <c r="Q414" s="56">
        <v>8179022.1799999997</v>
      </c>
      <c r="R414" s="56">
        <v>9587276.5</v>
      </c>
      <c r="S414" s="57" t="s">
        <v>1535</v>
      </c>
      <c r="T414" s="56">
        <v>144317696.78999999</v>
      </c>
      <c r="U414" s="55" t="s">
        <v>683</v>
      </c>
      <c r="V414" s="53" t="s">
        <v>1938</v>
      </c>
      <c r="W414" s="9">
        <f>IF(OR(LEFT(I414)="7",LEFT(I414,1)="8"),VALUE(RIGHT(I414,3)),VALUE(RIGHT(I414,4)))</f>
        <v>1296</v>
      </c>
    </row>
    <row r="415" spans="1:23" s="10" customFormat="1" ht="192.75" customHeight="1">
      <c r="A415" s="8">
        <v>38</v>
      </c>
      <c r="B415" s="59" t="s">
        <v>63</v>
      </c>
      <c r="C415" s="59" t="s">
        <v>102</v>
      </c>
      <c r="D415" s="59" t="s">
        <v>534</v>
      </c>
      <c r="E415" s="51">
        <v>1</v>
      </c>
      <c r="F415" s="52" t="s">
        <v>513</v>
      </c>
      <c r="G415" s="53" t="s">
        <v>63</v>
      </c>
      <c r="H415" s="53" t="s">
        <v>392</v>
      </c>
      <c r="I415" s="54">
        <v>20023810001305</v>
      </c>
      <c r="J415" s="55" t="s">
        <v>1462</v>
      </c>
      <c r="K415" s="55" t="s">
        <v>1463</v>
      </c>
      <c r="L415" s="55" t="s">
        <v>233</v>
      </c>
      <c r="M415" s="55" t="s">
        <v>234</v>
      </c>
      <c r="N415" s="55" t="s">
        <v>675</v>
      </c>
      <c r="O415" s="56">
        <v>209338242.30000001</v>
      </c>
      <c r="P415" s="56">
        <v>14042339.529999999</v>
      </c>
      <c r="Q415" s="56">
        <v>8600102.4299999997</v>
      </c>
      <c r="R415" s="56">
        <v>24850555.329999998</v>
      </c>
      <c r="S415" s="57" t="s">
        <v>1939</v>
      </c>
      <c r="T415" s="56">
        <v>111074190.65000001</v>
      </c>
      <c r="U415" s="55" t="s">
        <v>683</v>
      </c>
      <c r="V415" s="53" t="s">
        <v>1940</v>
      </c>
      <c r="W415" s="9">
        <f>IF(OR(LEFT(I415)="7",LEFT(I415,1)="8"),VALUE(RIGHT(I415,3)),VALUE(RIGHT(I415,4)))</f>
        <v>1305</v>
      </c>
    </row>
    <row r="416" spans="1:23" s="10" customFormat="1" ht="209.25" customHeight="1">
      <c r="A416" s="8">
        <v>38</v>
      </c>
      <c r="B416" s="59" t="s">
        <v>63</v>
      </c>
      <c r="C416" s="59" t="s">
        <v>102</v>
      </c>
      <c r="D416" s="59" t="s">
        <v>534</v>
      </c>
      <c r="E416" s="51">
        <v>1</v>
      </c>
      <c r="F416" s="52" t="s">
        <v>513</v>
      </c>
      <c r="G416" s="53" t="s">
        <v>63</v>
      </c>
      <c r="H416" s="53" t="s">
        <v>60</v>
      </c>
      <c r="I416" s="54">
        <v>20023810001308</v>
      </c>
      <c r="J416" s="55" t="s">
        <v>531</v>
      </c>
      <c r="K416" s="55" t="s">
        <v>135</v>
      </c>
      <c r="L416" s="55" t="s">
        <v>233</v>
      </c>
      <c r="M416" s="55" t="s">
        <v>234</v>
      </c>
      <c r="N416" s="55" t="s">
        <v>675</v>
      </c>
      <c r="O416" s="56">
        <v>46693710.890000001</v>
      </c>
      <c r="P416" s="56">
        <v>2170867.27</v>
      </c>
      <c r="Q416" s="56">
        <v>1710842.3</v>
      </c>
      <c r="R416" s="56">
        <v>10748740.98</v>
      </c>
      <c r="S416" s="57" t="s">
        <v>1941</v>
      </c>
      <c r="T416" s="56">
        <v>39666214.25</v>
      </c>
      <c r="U416" s="55" t="s">
        <v>683</v>
      </c>
      <c r="V416" s="53" t="s">
        <v>1942</v>
      </c>
      <c r="W416" s="9">
        <f>IF(OR(LEFT(I416)="7",LEFT(I416,1)="8"),VALUE(RIGHT(I416,3)),VALUE(RIGHT(I416,4)))</f>
        <v>1308</v>
      </c>
    </row>
    <row r="417" spans="1:23" s="10" customFormat="1" ht="189" customHeight="1">
      <c r="A417" s="8">
        <v>38</v>
      </c>
      <c r="B417" s="59" t="s">
        <v>63</v>
      </c>
      <c r="C417" s="59" t="s">
        <v>102</v>
      </c>
      <c r="D417" s="59" t="s">
        <v>534</v>
      </c>
      <c r="E417" s="51">
        <v>1</v>
      </c>
      <c r="F417" s="52" t="s">
        <v>513</v>
      </c>
      <c r="G417" s="53" t="s">
        <v>63</v>
      </c>
      <c r="H417" s="53" t="s">
        <v>612</v>
      </c>
      <c r="I417" s="54">
        <v>20023810001310</v>
      </c>
      <c r="J417" s="55" t="s">
        <v>1464</v>
      </c>
      <c r="K417" s="55" t="s">
        <v>1465</v>
      </c>
      <c r="L417" s="55" t="s">
        <v>233</v>
      </c>
      <c r="M417" s="55" t="s">
        <v>234</v>
      </c>
      <c r="N417" s="55" t="s">
        <v>675</v>
      </c>
      <c r="O417" s="56">
        <v>54247393</v>
      </c>
      <c r="P417" s="56">
        <v>498358</v>
      </c>
      <c r="Q417" s="56">
        <v>2151531</v>
      </c>
      <c r="R417" s="56">
        <v>9818134</v>
      </c>
      <c r="S417" s="57" t="s">
        <v>1943</v>
      </c>
      <c r="T417" s="56">
        <v>28756883</v>
      </c>
      <c r="U417" s="55" t="s">
        <v>683</v>
      </c>
      <c r="V417" s="53" t="s">
        <v>1944</v>
      </c>
      <c r="W417" s="9">
        <f>IF(OR(LEFT(I417)="7",LEFT(I417,1)="8"),VALUE(RIGHT(I417,3)),VALUE(RIGHT(I417,4)))</f>
        <v>1310</v>
      </c>
    </row>
    <row r="418" spans="1:23" s="10" customFormat="1" ht="201" customHeight="1">
      <c r="A418" s="8">
        <v>38</v>
      </c>
      <c r="B418" s="59" t="s">
        <v>63</v>
      </c>
      <c r="C418" s="59" t="s">
        <v>102</v>
      </c>
      <c r="D418" s="59" t="s">
        <v>534</v>
      </c>
      <c r="E418" s="51">
        <v>1</v>
      </c>
      <c r="F418" s="52" t="s">
        <v>513</v>
      </c>
      <c r="G418" s="53" t="s">
        <v>63</v>
      </c>
      <c r="H418" s="53" t="s">
        <v>72</v>
      </c>
      <c r="I418" s="54">
        <v>20023810001311</v>
      </c>
      <c r="J418" s="55" t="s">
        <v>111</v>
      </c>
      <c r="K418" s="55" t="s">
        <v>573</v>
      </c>
      <c r="L418" s="55" t="s">
        <v>710</v>
      </c>
      <c r="M418" s="55" t="s">
        <v>862</v>
      </c>
      <c r="N418" s="55" t="s">
        <v>675</v>
      </c>
      <c r="O418" s="56">
        <v>167584979.74000001</v>
      </c>
      <c r="P418" s="56">
        <v>50000000</v>
      </c>
      <c r="Q418" s="56">
        <v>4726844.6399999997</v>
      </c>
      <c r="R418" s="56">
        <v>58016799.240000002</v>
      </c>
      <c r="S418" s="57" t="s">
        <v>1945</v>
      </c>
      <c r="T418" s="56">
        <v>150189945.13999999</v>
      </c>
      <c r="U418" s="55" t="s">
        <v>683</v>
      </c>
      <c r="V418" s="53" t="s">
        <v>1946</v>
      </c>
      <c r="W418" s="9">
        <f>IF(OR(LEFT(I418)="7",LEFT(I418,1)="8"),VALUE(RIGHT(I418,3)),VALUE(RIGHT(I418,4)))</f>
        <v>1311</v>
      </c>
    </row>
    <row r="419" spans="1:23" s="10" customFormat="1" ht="187.5" customHeight="1">
      <c r="A419" s="8">
        <v>38</v>
      </c>
      <c r="B419" s="59" t="s">
        <v>63</v>
      </c>
      <c r="C419" s="59" t="s">
        <v>102</v>
      </c>
      <c r="D419" s="59" t="s">
        <v>534</v>
      </c>
      <c r="E419" s="51">
        <v>1</v>
      </c>
      <c r="F419" s="52" t="s">
        <v>513</v>
      </c>
      <c r="G419" s="53" t="s">
        <v>63</v>
      </c>
      <c r="H419" s="53" t="s">
        <v>348</v>
      </c>
      <c r="I419" s="54">
        <v>20033810001333</v>
      </c>
      <c r="J419" s="55" t="s">
        <v>530</v>
      </c>
      <c r="K419" s="55" t="s">
        <v>1573</v>
      </c>
      <c r="L419" s="55" t="s">
        <v>233</v>
      </c>
      <c r="M419" s="55" t="s">
        <v>234</v>
      </c>
      <c r="N419" s="55" t="s">
        <v>675</v>
      </c>
      <c r="O419" s="56">
        <v>265814650.34999999</v>
      </c>
      <c r="P419" s="56">
        <v>29243241.91</v>
      </c>
      <c r="Q419" s="56">
        <v>11165205.130000001</v>
      </c>
      <c r="R419" s="56">
        <v>36927392.509999998</v>
      </c>
      <c r="S419" s="57" t="s">
        <v>1947</v>
      </c>
      <c r="T419" s="56">
        <v>141291541.99000001</v>
      </c>
      <c r="U419" s="55" t="s">
        <v>683</v>
      </c>
      <c r="V419" s="53" t="s">
        <v>1948</v>
      </c>
      <c r="W419" s="9">
        <f>IF(OR(LEFT(I419)="7",LEFT(I419,1)="8"),VALUE(RIGHT(I419,3)),VALUE(RIGHT(I419,4)))</f>
        <v>1333</v>
      </c>
    </row>
    <row r="420" spans="1:23" s="10" customFormat="1" ht="210.75" customHeight="1">
      <c r="A420" s="8">
        <v>38</v>
      </c>
      <c r="B420" s="59" t="s">
        <v>63</v>
      </c>
      <c r="C420" s="59" t="s">
        <v>102</v>
      </c>
      <c r="D420" s="59" t="s">
        <v>534</v>
      </c>
      <c r="E420" s="51">
        <v>1</v>
      </c>
      <c r="F420" s="52" t="s">
        <v>513</v>
      </c>
      <c r="G420" s="53" t="s">
        <v>63</v>
      </c>
      <c r="H420" s="53" t="s">
        <v>145</v>
      </c>
      <c r="I420" s="54">
        <v>20033810001334</v>
      </c>
      <c r="J420" s="55" t="s">
        <v>1466</v>
      </c>
      <c r="K420" s="55" t="s">
        <v>1467</v>
      </c>
      <c r="L420" s="55" t="s">
        <v>233</v>
      </c>
      <c r="M420" s="55" t="s">
        <v>234</v>
      </c>
      <c r="N420" s="55" t="s">
        <v>675</v>
      </c>
      <c r="O420" s="56">
        <v>131074970.34</v>
      </c>
      <c r="P420" s="56">
        <v>10390045.17</v>
      </c>
      <c r="Q420" s="56">
        <v>4170664.32</v>
      </c>
      <c r="R420" s="56">
        <v>61405032.829999998</v>
      </c>
      <c r="S420" s="57" t="s">
        <v>1949</v>
      </c>
      <c r="T420" s="56">
        <v>84192411.420000002</v>
      </c>
      <c r="U420" s="55" t="s">
        <v>683</v>
      </c>
      <c r="V420" s="53" t="s">
        <v>1950</v>
      </c>
      <c r="W420" s="9">
        <f>IF(OR(LEFT(I420)="7",LEFT(I420,1)="8"),VALUE(RIGHT(I420,3)),VALUE(RIGHT(I420,4)))</f>
        <v>1334</v>
      </c>
    </row>
    <row r="421" spans="1:23" s="10" customFormat="1" ht="215.25" customHeight="1">
      <c r="A421" s="8">
        <v>38</v>
      </c>
      <c r="B421" s="59" t="s">
        <v>63</v>
      </c>
      <c r="C421" s="59" t="s">
        <v>102</v>
      </c>
      <c r="D421" s="59" t="s">
        <v>534</v>
      </c>
      <c r="E421" s="51">
        <v>1</v>
      </c>
      <c r="F421" s="52" t="s">
        <v>513</v>
      </c>
      <c r="G421" s="53" t="s">
        <v>63</v>
      </c>
      <c r="H421" s="53" t="s">
        <v>559</v>
      </c>
      <c r="I421" s="54">
        <v>20033810001341</v>
      </c>
      <c r="J421" s="55" t="s">
        <v>1468</v>
      </c>
      <c r="K421" s="55" t="s">
        <v>1469</v>
      </c>
      <c r="L421" s="55" t="s">
        <v>233</v>
      </c>
      <c r="M421" s="55" t="s">
        <v>234</v>
      </c>
      <c r="N421" s="55" t="s">
        <v>675</v>
      </c>
      <c r="O421" s="56">
        <v>8218375</v>
      </c>
      <c r="P421" s="56">
        <v>0</v>
      </c>
      <c r="Q421" s="56">
        <v>336068</v>
      </c>
      <c r="R421" s="56">
        <v>405317</v>
      </c>
      <c r="S421" s="57" t="s">
        <v>1951</v>
      </c>
      <c r="T421" s="56">
        <v>6125725</v>
      </c>
      <c r="U421" s="55" t="s">
        <v>683</v>
      </c>
      <c r="V421" s="53" t="s">
        <v>1952</v>
      </c>
      <c r="W421" s="9">
        <f>IF(OR(LEFT(I421)="7",LEFT(I421,1)="8"),VALUE(RIGHT(I421,3)),VALUE(RIGHT(I421,4)))</f>
        <v>1341</v>
      </c>
    </row>
    <row r="422" spans="1:23" s="10" customFormat="1" ht="195.75" customHeight="1">
      <c r="A422" s="8">
        <v>38</v>
      </c>
      <c r="B422" s="59" t="s">
        <v>63</v>
      </c>
      <c r="C422" s="59" t="s">
        <v>102</v>
      </c>
      <c r="D422" s="59" t="s">
        <v>534</v>
      </c>
      <c r="E422" s="51">
        <v>1</v>
      </c>
      <c r="F422" s="52" t="s">
        <v>513</v>
      </c>
      <c r="G422" s="53" t="s">
        <v>63</v>
      </c>
      <c r="H422" s="53" t="s">
        <v>799</v>
      </c>
      <c r="I422" s="54">
        <v>20033810001342</v>
      </c>
      <c r="J422" s="55" t="s">
        <v>1470</v>
      </c>
      <c r="K422" s="55" t="s">
        <v>1471</v>
      </c>
      <c r="L422" s="55" t="s">
        <v>233</v>
      </c>
      <c r="M422" s="55" t="s">
        <v>234</v>
      </c>
      <c r="N422" s="55" t="s">
        <v>675</v>
      </c>
      <c r="O422" s="56">
        <v>8124414.7999999998</v>
      </c>
      <c r="P422" s="56">
        <v>0</v>
      </c>
      <c r="Q422" s="56">
        <v>295508.36</v>
      </c>
      <c r="R422" s="56">
        <v>1257441.74</v>
      </c>
      <c r="S422" s="57" t="s">
        <v>1495</v>
      </c>
      <c r="T422" s="56">
        <v>7162481.7699999996</v>
      </c>
      <c r="U422" s="55" t="s">
        <v>683</v>
      </c>
      <c r="V422" s="53" t="s">
        <v>1953</v>
      </c>
      <c r="W422" s="9">
        <f>IF(OR(LEFT(I422)="7",LEFT(I422,1)="8"),VALUE(RIGHT(I422,3)),VALUE(RIGHT(I422,4)))</f>
        <v>1342</v>
      </c>
    </row>
    <row r="423" spans="1:23" s="10" customFormat="1" ht="198" customHeight="1">
      <c r="A423" s="8">
        <v>38</v>
      </c>
      <c r="B423" s="59" t="s">
        <v>63</v>
      </c>
      <c r="C423" s="59" t="s">
        <v>102</v>
      </c>
      <c r="D423" s="59" t="s">
        <v>534</v>
      </c>
      <c r="E423" s="51">
        <v>1</v>
      </c>
      <c r="F423" s="52" t="s">
        <v>513</v>
      </c>
      <c r="G423" s="53" t="s">
        <v>63</v>
      </c>
      <c r="H423" s="53" t="s">
        <v>61</v>
      </c>
      <c r="I423" s="54">
        <v>20043810001361</v>
      </c>
      <c r="J423" s="55" t="s">
        <v>739</v>
      </c>
      <c r="K423" s="55" t="s">
        <v>573</v>
      </c>
      <c r="L423" s="55" t="s">
        <v>233</v>
      </c>
      <c r="M423" s="55" t="s">
        <v>234</v>
      </c>
      <c r="N423" s="55" t="s">
        <v>675</v>
      </c>
      <c r="O423" s="56">
        <v>52813864.840000004</v>
      </c>
      <c r="P423" s="56">
        <v>3310111.26</v>
      </c>
      <c r="Q423" s="56">
        <v>2047832.1</v>
      </c>
      <c r="R423" s="56">
        <v>7324571.96</v>
      </c>
      <c r="S423" s="57" t="s">
        <v>1536</v>
      </c>
      <c r="T423" s="56">
        <v>39450394.119999997</v>
      </c>
      <c r="U423" s="55" t="s">
        <v>683</v>
      </c>
      <c r="V423" s="53" t="s">
        <v>1954</v>
      </c>
      <c r="W423" s="9">
        <f>IF(OR(LEFT(I423)="7",LEFT(I423,1)="8"),VALUE(RIGHT(I423,3)),VALUE(RIGHT(I423,4)))</f>
        <v>1361</v>
      </c>
    </row>
    <row r="424" spans="1:23" s="10" customFormat="1" ht="207.75" customHeight="1">
      <c r="A424" s="8">
        <v>38</v>
      </c>
      <c r="B424" s="59" t="s">
        <v>63</v>
      </c>
      <c r="C424" s="59" t="s">
        <v>102</v>
      </c>
      <c r="D424" s="59" t="s">
        <v>534</v>
      </c>
      <c r="E424" s="51">
        <v>1</v>
      </c>
      <c r="F424" s="52" t="s">
        <v>513</v>
      </c>
      <c r="G424" s="53" t="s">
        <v>63</v>
      </c>
      <c r="H424" s="53" t="s">
        <v>570</v>
      </c>
      <c r="I424" s="54" t="s">
        <v>571</v>
      </c>
      <c r="J424" s="55" t="s">
        <v>555</v>
      </c>
      <c r="K424" s="55" t="s">
        <v>1574</v>
      </c>
      <c r="L424" s="55" t="s">
        <v>233</v>
      </c>
      <c r="M424" s="55" t="s">
        <v>234</v>
      </c>
      <c r="N424" s="55" t="s">
        <v>675</v>
      </c>
      <c r="O424" s="56">
        <v>342203990.49000001</v>
      </c>
      <c r="P424" s="56">
        <v>25001898.43</v>
      </c>
      <c r="Q424" s="56">
        <v>14443160.220000001</v>
      </c>
      <c r="R424" s="56">
        <v>20604589.539999999</v>
      </c>
      <c r="S424" s="57" t="s">
        <v>1955</v>
      </c>
      <c r="T424" s="56">
        <v>349091239.44999999</v>
      </c>
      <c r="U424" s="55" t="s">
        <v>683</v>
      </c>
      <c r="V424" s="53" t="s">
        <v>1956</v>
      </c>
      <c r="W424" s="9">
        <f>IF(OR(LEFT(I424)="7",LEFT(I424,1)="8"),VALUE(RIGHT(I424,3)),VALUE(RIGHT(I424,4)))</f>
        <v>1395</v>
      </c>
    </row>
    <row r="425" spans="1:23" s="10" customFormat="1" ht="189" customHeight="1">
      <c r="A425" s="8">
        <v>38</v>
      </c>
      <c r="B425" s="59" t="s">
        <v>63</v>
      </c>
      <c r="C425" s="59" t="s">
        <v>102</v>
      </c>
      <c r="D425" s="59" t="s">
        <v>534</v>
      </c>
      <c r="E425" s="51">
        <v>1</v>
      </c>
      <c r="F425" s="52" t="s">
        <v>513</v>
      </c>
      <c r="G425" s="53" t="s">
        <v>63</v>
      </c>
      <c r="H425" s="53" t="s">
        <v>336</v>
      </c>
      <c r="I425" s="54" t="s">
        <v>337</v>
      </c>
      <c r="J425" s="55" t="s">
        <v>338</v>
      </c>
      <c r="K425" s="55" t="s">
        <v>573</v>
      </c>
      <c r="L425" s="55" t="s">
        <v>233</v>
      </c>
      <c r="M425" s="55" t="s">
        <v>234</v>
      </c>
      <c r="N425" s="55" t="s">
        <v>675</v>
      </c>
      <c r="O425" s="56">
        <v>125422663.73999999</v>
      </c>
      <c r="P425" s="56">
        <v>0</v>
      </c>
      <c r="Q425" s="56">
        <v>5288108.5999999996</v>
      </c>
      <c r="R425" s="56">
        <v>566094.53</v>
      </c>
      <c r="S425" s="57" t="s">
        <v>1957</v>
      </c>
      <c r="T425" s="56">
        <v>130144677.81</v>
      </c>
      <c r="U425" s="55" t="s">
        <v>683</v>
      </c>
      <c r="V425" s="53" t="s">
        <v>1958</v>
      </c>
      <c r="W425" s="9">
        <f>IF(OR(LEFT(I425)="7",LEFT(I425,1)="8"),VALUE(RIGHT(I425,3)),VALUE(RIGHT(I425,4)))</f>
        <v>1469</v>
      </c>
    </row>
    <row r="426" spans="1:23" s="10" customFormat="1" ht="201" customHeight="1">
      <c r="A426" s="8">
        <v>38</v>
      </c>
      <c r="B426" s="59" t="s">
        <v>63</v>
      </c>
      <c r="C426" s="59" t="s">
        <v>102</v>
      </c>
      <c r="D426" s="59" t="s">
        <v>534</v>
      </c>
      <c r="E426" s="51">
        <v>1</v>
      </c>
      <c r="F426" s="52" t="s">
        <v>513</v>
      </c>
      <c r="G426" s="53" t="s">
        <v>63</v>
      </c>
      <c r="H426" s="53" t="s">
        <v>339</v>
      </c>
      <c r="I426" s="54" t="s">
        <v>340</v>
      </c>
      <c r="J426" s="55" t="s">
        <v>341</v>
      </c>
      <c r="K426" s="55" t="s">
        <v>1575</v>
      </c>
      <c r="L426" s="55" t="s">
        <v>233</v>
      </c>
      <c r="M426" s="55" t="s">
        <v>234</v>
      </c>
      <c r="N426" s="55" t="s">
        <v>675</v>
      </c>
      <c r="O426" s="56">
        <v>29315735.100000001</v>
      </c>
      <c r="P426" s="56">
        <v>7845583.0899999999</v>
      </c>
      <c r="Q426" s="56">
        <v>1417239.67</v>
      </c>
      <c r="R426" s="56">
        <v>1282422.3999999999</v>
      </c>
      <c r="S426" s="57" t="s">
        <v>1420</v>
      </c>
      <c r="T426" s="56">
        <v>37290335.460000001</v>
      </c>
      <c r="U426" s="55" t="s">
        <v>683</v>
      </c>
      <c r="V426" s="53" t="s">
        <v>1959</v>
      </c>
      <c r="W426" s="9">
        <f>IF(OR(LEFT(I426)="7",LEFT(I426,1)="8"),VALUE(RIGHT(I426,3)),VALUE(RIGHT(I426,4)))</f>
        <v>1470</v>
      </c>
    </row>
    <row r="427" spans="1:23" s="10" customFormat="1" ht="199.5" customHeight="1">
      <c r="A427" s="8">
        <v>38</v>
      </c>
      <c r="B427" s="59" t="s">
        <v>63</v>
      </c>
      <c r="C427" s="59" t="s">
        <v>102</v>
      </c>
      <c r="D427" s="59" t="s">
        <v>534</v>
      </c>
      <c r="E427" s="51">
        <v>1</v>
      </c>
      <c r="F427" s="52" t="s">
        <v>513</v>
      </c>
      <c r="G427" s="53" t="s">
        <v>63</v>
      </c>
      <c r="H427" s="53" t="s">
        <v>358</v>
      </c>
      <c r="I427" s="54" t="s">
        <v>359</v>
      </c>
      <c r="J427" s="55" t="s">
        <v>360</v>
      </c>
      <c r="K427" s="55" t="s">
        <v>573</v>
      </c>
      <c r="L427" s="55" t="s">
        <v>233</v>
      </c>
      <c r="M427" s="55" t="s">
        <v>234</v>
      </c>
      <c r="N427" s="55" t="s">
        <v>675</v>
      </c>
      <c r="O427" s="56">
        <v>10677354.050000001</v>
      </c>
      <c r="P427" s="56">
        <v>652</v>
      </c>
      <c r="Q427" s="56">
        <v>435694.7</v>
      </c>
      <c r="R427" s="56">
        <v>1333940.3600000001</v>
      </c>
      <c r="S427" s="57" t="s">
        <v>1576</v>
      </c>
      <c r="T427" s="56">
        <v>8276837.8799999999</v>
      </c>
      <c r="U427" s="55" t="s">
        <v>683</v>
      </c>
      <c r="V427" s="53" t="s">
        <v>1960</v>
      </c>
      <c r="W427" s="9">
        <f>IF(OR(LEFT(I427)="7",LEFT(I427,1)="8"),VALUE(RIGHT(I427,3)),VALUE(RIGHT(I427,4)))</f>
        <v>1471</v>
      </c>
    </row>
    <row r="428" spans="1:23" s="10" customFormat="1" ht="146.25" customHeight="1">
      <c r="A428" s="8">
        <v>38</v>
      </c>
      <c r="B428" s="59" t="s">
        <v>63</v>
      </c>
      <c r="C428" s="59" t="s">
        <v>102</v>
      </c>
      <c r="D428" s="59" t="s">
        <v>534</v>
      </c>
      <c r="E428" s="51">
        <v>1</v>
      </c>
      <c r="F428" s="52" t="s">
        <v>513</v>
      </c>
      <c r="G428" s="53" t="s">
        <v>63</v>
      </c>
      <c r="H428" s="53" t="s">
        <v>261</v>
      </c>
      <c r="I428" s="54" t="s">
        <v>949</v>
      </c>
      <c r="J428" s="55" t="s">
        <v>262</v>
      </c>
      <c r="K428" s="55" t="s">
        <v>263</v>
      </c>
      <c r="L428" s="55" t="s">
        <v>233</v>
      </c>
      <c r="M428" s="55" t="s">
        <v>234</v>
      </c>
      <c r="N428" s="55" t="s">
        <v>675</v>
      </c>
      <c r="O428" s="56">
        <v>378219644.48000002</v>
      </c>
      <c r="P428" s="56">
        <v>7256471.2800000003</v>
      </c>
      <c r="Q428" s="56">
        <v>16052848.960000001</v>
      </c>
      <c r="R428" s="56">
        <v>4083948.9</v>
      </c>
      <c r="S428" s="57" t="s">
        <v>1537</v>
      </c>
      <c r="T428" s="56">
        <v>392858653.49000001</v>
      </c>
      <c r="U428" s="55" t="s">
        <v>683</v>
      </c>
      <c r="V428" s="53" t="s">
        <v>1961</v>
      </c>
      <c r="W428" s="9">
        <f>IF(OR(LEFT(I428)="7",LEFT(I428,1)="8"),VALUE(RIGHT(I428,3)),VALUE(RIGHT(I428,4)))</f>
        <v>1487</v>
      </c>
    </row>
    <row r="429" spans="1:23" s="10" customFormat="1" ht="180.75" customHeight="1">
      <c r="A429" s="8">
        <v>38</v>
      </c>
      <c r="B429" s="59" t="s">
        <v>63</v>
      </c>
      <c r="C429" s="59" t="s">
        <v>102</v>
      </c>
      <c r="D429" s="59" t="s">
        <v>534</v>
      </c>
      <c r="E429" s="51">
        <v>1</v>
      </c>
      <c r="F429" s="52" t="s">
        <v>513</v>
      </c>
      <c r="G429" s="53" t="s">
        <v>63</v>
      </c>
      <c r="H429" s="53" t="s">
        <v>355</v>
      </c>
      <c r="I429" s="54" t="s">
        <v>356</v>
      </c>
      <c r="J429" s="55" t="s">
        <v>355</v>
      </c>
      <c r="K429" s="55" t="s">
        <v>1577</v>
      </c>
      <c r="L429" s="55" t="s">
        <v>233</v>
      </c>
      <c r="M429" s="55" t="s">
        <v>234</v>
      </c>
      <c r="N429" s="55" t="s">
        <v>675</v>
      </c>
      <c r="O429" s="56">
        <v>55596798.270000003</v>
      </c>
      <c r="P429" s="56">
        <v>337306.51</v>
      </c>
      <c r="Q429" s="56">
        <v>2322738.31</v>
      </c>
      <c r="R429" s="56">
        <v>703964.85</v>
      </c>
      <c r="S429" s="57" t="s">
        <v>1962</v>
      </c>
      <c r="T429" s="56">
        <v>57552878.119999997</v>
      </c>
      <c r="U429" s="55" t="s">
        <v>683</v>
      </c>
      <c r="V429" s="53" t="s">
        <v>1963</v>
      </c>
      <c r="W429" s="9">
        <f>IF(OR(LEFT(I429)="7",LEFT(I429,1)="8"),VALUE(RIGHT(I429,3)),VALUE(RIGHT(I429,4)))</f>
        <v>1496</v>
      </c>
    </row>
    <row r="430" spans="1:23" s="10" customFormat="1" ht="202.5" customHeight="1">
      <c r="A430" s="8">
        <v>38</v>
      </c>
      <c r="B430" s="59" t="s">
        <v>63</v>
      </c>
      <c r="C430" s="59" t="s">
        <v>102</v>
      </c>
      <c r="D430" s="59" t="s">
        <v>534</v>
      </c>
      <c r="E430" s="51">
        <v>1</v>
      </c>
      <c r="F430" s="52" t="s">
        <v>513</v>
      </c>
      <c r="G430" s="53" t="s">
        <v>63</v>
      </c>
      <c r="H430" s="53" t="s">
        <v>1297</v>
      </c>
      <c r="I430" s="54" t="s">
        <v>1298</v>
      </c>
      <c r="J430" s="55" t="s">
        <v>1297</v>
      </c>
      <c r="K430" s="55" t="s">
        <v>1299</v>
      </c>
      <c r="L430" s="55" t="s">
        <v>233</v>
      </c>
      <c r="M430" s="55" t="s">
        <v>234</v>
      </c>
      <c r="N430" s="55" t="s">
        <v>675</v>
      </c>
      <c r="O430" s="56">
        <v>8078082.0700000003</v>
      </c>
      <c r="P430" s="56">
        <v>0</v>
      </c>
      <c r="Q430" s="56">
        <v>334041.17</v>
      </c>
      <c r="R430" s="56">
        <v>62892.31</v>
      </c>
      <c r="S430" s="57" t="s">
        <v>1538</v>
      </c>
      <c r="T430" s="56">
        <v>8349230.9299999997</v>
      </c>
      <c r="U430" s="55" t="s">
        <v>683</v>
      </c>
      <c r="V430" s="53" t="s">
        <v>1964</v>
      </c>
      <c r="W430" s="9">
        <f>IF(OR(LEFT(I430)="7",LEFT(I430,1)="8"),VALUE(RIGHT(I430,3)),VALUE(RIGHT(I430,4)))</f>
        <v>1573</v>
      </c>
    </row>
    <row r="431" spans="1:23" s="10" customFormat="1" ht="282.75" customHeight="1">
      <c r="A431" s="8">
        <v>38</v>
      </c>
      <c r="B431" s="59" t="s">
        <v>63</v>
      </c>
      <c r="C431" s="59" t="s">
        <v>102</v>
      </c>
      <c r="D431" s="59" t="s">
        <v>534</v>
      </c>
      <c r="E431" s="51">
        <v>1</v>
      </c>
      <c r="F431" s="52" t="s">
        <v>1234</v>
      </c>
      <c r="G431" s="53" t="s">
        <v>1235</v>
      </c>
      <c r="H431" s="53" t="s">
        <v>1236</v>
      </c>
      <c r="I431" s="54" t="s">
        <v>1237</v>
      </c>
      <c r="J431" s="55" t="s">
        <v>1238</v>
      </c>
      <c r="K431" s="55" t="s">
        <v>1239</v>
      </c>
      <c r="L431" s="55" t="s">
        <v>536</v>
      </c>
      <c r="M431" s="55" t="s">
        <v>1240</v>
      </c>
      <c r="N431" s="55" t="s">
        <v>670</v>
      </c>
      <c r="O431" s="56">
        <v>22810.63</v>
      </c>
      <c r="P431" s="56">
        <v>264531.08</v>
      </c>
      <c r="Q431" s="56">
        <v>1848.85</v>
      </c>
      <c r="R431" s="56">
        <v>58290.6</v>
      </c>
      <c r="S431" s="57" t="s">
        <v>1578</v>
      </c>
      <c r="T431" s="56">
        <v>230899.96</v>
      </c>
      <c r="U431" s="55" t="s">
        <v>683</v>
      </c>
      <c r="V431" s="53" t="s">
        <v>1965</v>
      </c>
      <c r="W431" s="9">
        <f>IF(OR(LEFT(I431)="7",LEFT(I431,1)="8"),VALUE(RIGHT(I431,3)),VALUE(RIGHT(I431,4)))</f>
        <v>1567</v>
      </c>
    </row>
    <row r="432" spans="1:23" s="26" customFormat="1" ht="15" outlineLevel="1">
      <c r="A432" s="24"/>
      <c r="B432" s="70" t="s">
        <v>286</v>
      </c>
      <c r="C432" s="71"/>
      <c r="D432" s="71"/>
      <c r="E432" s="41">
        <f>SUBTOTAL(9,E433:E434)</f>
        <v>1</v>
      </c>
      <c r="F432" s="42"/>
      <c r="G432" s="42"/>
      <c r="H432" s="42"/>
      <c r="I432" s="43"/>
      <c r="J432" s="42"/>
      <c r="K432" s="42"/>
      <c r="L432" s="42"/>
      <c r="M432" s="42"/>
      <c r="N432" s="42"/>
      <c r="O432" s="44"/>
      <c r="P432" s="44"/>
      <c r="Q432" s="44"/>
      <c r="R432" s="44"/>
      <c r="S432" s="42"/>
      <c r="T432" s="44"/>
      <c r="U432" s="42"/>
      <c r="V432" s="45"/>
      <c r="W432" s="25"/>
    </row>
    <row r="433" spans="1:23" s="29" customFormat="1" ht="15" outlineLevel="2">
      <c r="A433" s="27"/>
      <c r="B433" s="68" t="s">
        <v>282</v>
      </c>
      <c r="C433" s="69"/>
      <c r="D433" s="69"/>
      <c r="E433" s="46">
        <f>SUBTOTAL(9,E434:E434)</f>
        <v>1</v>
      </c>
      <c r="F433" s="47"/>
      <c r="G433" s="47"/>
      <c r="H433" s="47"/>
      <c r="I433" s="48"/>
      <c r="J433" s="47"/>
      <c r="K433" s="47"/>
      <c r="L433" s="47"/>
      <c r="M433" s="47"/>
      <c r="N433" s="47"/>
      <c r="O433" s="49"/>
      <c r="P433" s="49"/>
      <c r="Q433" s="49"/>
      <c r="R433" s="49"/>
      <c r="S433" s="47"/>
      <c r="T433" s="49"/>
      <c r="U433" s="47"/>
      <c r="V433" s="50"/>
      <c r="W433" s="28"/>
    </row>
    <row r="434" spans="1:23" s="10" customFormat="1" ht="142.5" customHeight="1">
      <c r="A434" s="8">
        <v>38</v>
      </c>
      <c r="B434" s="59" t="s">
        <v>63</v>
      </c>
      <c r="C434" s="59" t="s">
        <v>169</v>
      </c>
      <c r="D434" s="59" t="s">
        <v>196</v>
      </c>
      <c r="E434" s="51">
        <v>1</v>
      </c>
      <c r="F434" s="52" t="s">
        <v>734</v>
      </c>
      <c r="G434" s="53" t="s">
        <v>735</v>
      </c>
      <c r="H434" s="53" t="s">
        <v>735</v>
      </c>
      <c r="I434" s="54" t="s">
        <v>800</v>
      </c>
      <c r="J434" s="55" t="s">
        <v>894</v>
      </c>
      <c r="K434" s="55" t="s">
        <v>918</v>
      </c>
      <c r="L434" s="55" t="s">
        <v>710</v>
      </c>
      <c r="M434" s="55" t="s">
        <v>862</v>
      </c>
      <c r="N434" s="55" t="s">
        <v>235</v>
      </c>
      <c r="O434" s="56">
        <v>55157891.219999999</v>
      </c>
      <c r="P434" s="56">
        <v>0</v>
      </c>
      <c r="Q434" s="56">
        <v>0</v>
      </c>
      <c r="R434" s="56">
        <v>0</v>
      </c>
      <c r="S434" s="57" t="s">
        <v>1966</v>
      </c>
      <c r="T434" s="56">
        <v>55157891.219999999</v>
      </c>
      <c r="U434" s="55" t="s">
        <v>236</v>
      </c>
      <c r="V434" s="53" t="s">
        <v>1539</v>
      </c>
      <c r="W434" s="9">
        <f>IF(OR(LEFT(I434)="7",LEFT(I434,1)="8"),VALUE(RIGHT(I434,3)),VALUE(RIGHT(I434,4)))</f>
        <v>1302</v>
      </c>
    </row>
    <row r="435" spans="1:23" s="23" customFormat="1" ht="37.5" customHeight="1" outlineLevel="3">
      <c r="A435" s="21"/>
      <c r="B435" s="72" t="s">
        <v>1540</v>
      </c>
      <c r="C435" s="73"/>
      <c r="D435" s="73"/>
      <c r="E435" s="35">
        <f>SUBTOTAL(9,E438)</f>
        <v>1</v>
      </c>
      <c r="F435" s="60"/>
      <c r="G435" s="60"/>
      <c r="H435" s="60"/>
      <c r="I435" s="37"/>
      <c r="J435" s="60"/>
      <c r="K435" s="60"/>
      <c r="L435" s="60"/>
      <c r="M435" s="60"/>
      <c r="N435" s="60"/>
      <c r="O435" s="38"/>
      <c r="P435" s="39"/>
      <c r="Q435" s="39"/>
      <c r="R435" s="39"/>
      <c r="S435" s="60"/>
      <c r="T435" s="39"/>
      <c r="U435" s="60"/>
      <c r="V435" s="40"/>
      <c r="W435" s="22"/>
    </row>
    <row r="436" spans="1:23" s="26" customFormat="1" ht="15" outlineLevel="1">
      <c r="A436" s="24"/>
      <c r="B436" s="70" t="s">
        <v>689</v>
      </c>
      <c r="C436" s="71" t="s">
        <v>687</v>
      </c>
      <c r="D436" s="71"/>
      <c r="E436" s="41">
        <f>SUBTOTAL(9,E437:E438)</f>
        <v>1</v>
      </c>
      <c r="F436" s="42"/>
      <c r="G436" s="42"/>
      <c r="H436" s="42"/>
      <c r="I436" s="43"/>
      <c r="J436" s="42"/>
      <c r="K436" s="42"/>
      <c r="L436" s="42"/>
      <c r="M436" s="42"/>
      <c r="N436" s="42"/>
      <c r="O436" s="44"/>
      <c r="P436" s="44"/>
      <c r="Q436" s="44"/>
      <c r="R436" s="44"/>
      <c r="S436" s="42"/>
      <c r="T436" s="44"/>
      <c r="U436" s="42"/>
      <c r="V436" s="45"/>
      <c r="W436" s="25"/>
    </row>
    <row r="437" spans="1:23" s="29" customFormat="1" ht="15" outlineLevel="2">
      <c r="A437" s="27"/>
      <c r="B437" s="68" t="s">
        <v>282</v>
      </c>
      <c r="C437" s="69"/>
      <c r="D437" s="69"/>
      <c r="E437" s="46">
        <f>SUBTOTAL(9,E438)</f>
        <v>1</v>
      </c>
      <c r="F437" s="47"/>
      <c r="G437" s="47"/>
      <c r="H437" s="47"/>
      <c r="I437" s="48"/>
      <c r="J437" s="47"/>
      <c r="K437" s="47"/>
      <c r="L437" s="47"/>
      <c r="M437" s="47"/>
      <c r="N437" s="47"/>
      <c r="O437" s="49"/>
      <c r="P437" s="49"/>
      <c r="Q437" s="49"/>
      <c r="R437" s="49"/>
      <c r="S437" s="47"/>
      <c r="T437" s="49"/>
      <c r="U437" s="47"/>
      <c r="V437" s="50"/>
      <c r="W437" s="28"/>
    </row>
    <row r="438" spans="1:23" s="10" customFormat="1" ht="224.25" customHeight="1">
      <c r="A438" s="8">
        <v>45</v>
      </c>
      <c r="B438" s="59" t="s">
        <v>1540</v>
      </c>
      <c r="C438" s="59" t="s">
        <v>102</v>
      </c>
      <c r="D438" s="59" t="s">
        <v>196</v>
      </c>
      <c r="E438" s="51">
        <v>1</v>
      </c>
      <c r="F438" s="52">
        <v>314</v>
      </c>
      <c r="G438" s="53" t="s">
        <v>807</v>
      </c>
      <c r="H438" s="53" t="s">
        <v>290</v>
      </c>
      <c r="I438" s="54">
        <v>20164531401590</v>
      </c>
      <c r="J438" s="55" t="s">
        <v>1579</v>
      </c>
      <c r="K438" s="55" t="s">
        <v>1580</v>
      </c>
      <c r="L438" s="55" t="s">
        <v>233</v>
      </c>
      <c r="M438" s="55" t="s">
        <v>393</v>
      </c>
      <c r="N438" s="55" t="s">
        <v>235</v>
      </c>
      <c r="O438" s="56">
        <v>302157360</v>
      </c>
      <c r="P438" s="56">
        <v>200000000</v>
      </c>
      <c r="Q438" s="56">
        <v>12526992.48</v>
      </c>
      <c r="R438" s="56">
        <v>73047683.950000003</v>
      </c>
      <c r="S438" s="57" t="s">
        <v>1967</v>
      </c>
      <c r="T438" s="56">
        <v>441705918.22000003</v>
      </c>
      <c r="U438" s="55" t="s">
        <v>683</v>
      </c>
      <c r="V438" s="53" t="s">
        <v>1968</v>
      </c>
      <c r="W438" s="9">
        <f>IF(OR(LEFT(I438)="7",LEFT(I438,1)="8"),VALUE(RIGHT(I438,3)),VALUE(RIGHT(I438,4)))</f>
        <v>1590</v>
      </c>
    </row>
    <row r="439" spans="1:23" s="23" customFormat="1" ht="37.5" customHeight="1" outlineLevel="3">
      <c r="A439" s="21"/>
      <c r="B439" s="72" t="s">
        <v>1541</v>
      </c>
      <c r="C439" s="73"/>
      <c r="D439" s="73"/>
      <c r="E439" s="35">
        <f>SUBTOTAL(9,E442)</f>
        <v>1</v>
      </c>
      <c r="F439" s="60"/>
      <c r="G439" s="60"/>
      <c r="H439" s="60"/>
      <c r="I439" s="37"/>
      <c r="J439" s="60"/>
      <c r="K439" s="60"/>
      <c r="L439" s="60"/>
      <c r="M439" s="60"/>
      <c r="N439" s="60"/>
      <c r="O439" s="38"/>
      <c r="P439" s="39"/>
      <c r="Q439" s="39"/>
      <c r="R439" s="39"/>
      <c r="S439" s="60"/>
      <c r="T439" s="39"/>
      <c r="U439" s="60"/>
      <c r="V439" s="40"/>
      <c r="W439" s="22"/>
    </row>
    <row r="440" spans="1:23" s="26" customFormat="1" ht="15" outlineLevel="1">
      <c r="A440" s="24"/>
      <c r="B440" s="70" t="s">
        <v>689</v>
      </c>
      <c r="C440" s="71" t="s">
        <v>687</v>
      </c>
      <c r="D440" s="71"/>
      <c r="E440" s="41">
        <f>SUBTOTAL(9,E441:E442)</f>
        <v>1</v>
      </c>
      <c r="F440" s="42"/>
      <c r="G440" s="42"/>
      <c r="H440" s="42"/>
      <c r="I440" s="43"/>
      <c r="J440" s="42"/>
      <c r="K440" s="42"/>
      <c r="L440" s="42"/>
      <c r="M440" s="42"/>
      <c r="N440" s="42"/>
      <c r="O440" s="44"/>
      <c r="P440" s="44"/>
      <c r="Q440" s="44"/>
      <c r="R440" s="44"/>
      <c r="S440" s="42"/>
      <c r="T440" s="44"/>
      <c r="U440" s="42"/>
      <c r="V440" s="45"/>
      <c r="W440" s="25"/>
    </row>
    <row r="441" spans="1:23" s="29" customFormat="1" ht="15" outlineLevel="2">
      <c r="A441" s="27"/>
      <c r="B441" s="68" t="s">
        <v>282</v>
      </c>
      <c r="C441" s="69"/>
      <c r="D441" s="69"/>
      <c r="E441" s="46">
        <f>SUBTOTAL(9,E442)</f>
        <v>1</v>
      </c>
      <c r="F441" s="47"/>
      <c r="G441" s="47"/>
      <c r="H441" s="47"/>
      <c r="I441" s="48"/>
      <c r="J441" s="47"/>
      <c r="K441" s="47"/>
      <c r="L441" s="47"/>
      <c r="M441" s="47"/>
      <c r="N441" s="47"/>
      <c r="O441" s="49"/>
      <c r="P441" s="49"/>
      <c r="Q441" s="49"/>
      <c r="R441" s="49"/>
      <c r="S441" s="47"/>
      <c r="T441" s="49"/>
      <c r="U441" s="47"/>
      <c r="V441" s="50"/>
      <c r="W441" s="28"/>
    </row>
    <row r="442" spans="1:23" s="10" customFormat="1" ht="220.5" customHeight="1">
      <c r="A442" s="8">
        <v>46</v>
      </c>
      <c r="B442" s="59" t="s">
        <v>1541</v>
      </c>
      <c r="C442" s="59" t="s">
        <v>102</v>
      </c>
      <c r="D442" s="59" t="s">
        <v>196</v>
      </c>
      <c r="E442" s="51">
        <v>1</v>
      </c>
      <c r="F442" s="52">
        <v>300</v>
      </c>
      <c r="G442" s="53" t="s">
        <v>676</v>
      </c>
      <c r="H442" s="53" t="s">
        <v>290</v>
      </c>
      <c r="I442" s="54">
        <v>20164630001589</v>
      </c>
      <c r="J442" s="55" t="s">
        <v>1581</v>
      </c>
      <c r="K442" s="55" t="s">
        <v>1582</v>
      </c>
      <c r="L442" s="55" t="s">
        <v>233</v>
      </c>
      <c r="M442" s="55" t="s">
        <v>393</v>
      </c>
      <c r="N442" s="55" t="s">
        <v>235</v>
      </c>
      <c r="O442" s="56">
        <v>1050409360</v>
      </c>
      <c r="P442" s="56">
        <v>29481843</v>
      </c>
      <c r="Q442" s="56">
        <v>43183188</v>
      </c>
      <c r="R442" s="56">
        <v>162277692</v>
      </c>
      <c r="S442" s="57" t="s">
        <v>1969</v>
      </c>
      <c r="T442" s="56">
        <v>960796699</v>
      </c>
      <c r="U442" s="55" t="s">
        <v>683</v>
      </c>
      <c r="V442" s="53" t="s">
        <v>1583</v>
      </c>
      <c r="W442" s="9">
        <f>IF(OR(LEFT(I442)="7",LEFT(I442,1)="8"),VALUE(RIGHT(I442,3)),VALUE(RIGHT(I442,4)))</f>
        <v>1589</v>
      </c>
    </row>
    <row r="443" spans="1:23" s="23" customFormat="1" ht="37.5" customHeight="1" outlineLevel="3">
      <c r="A443" s="21"/>
      <c r="B443" s="72" t="s">
        <v>1542</v>
      </c>
      <c r="C443" s="73"/>
      <c r="D443" s="73"/>
      <c r="E443" s="35">
        <f>SUBTOTAL(9,E446)</f>
        <v>1</v>
      </c>
      <c r="F443" s="60"/>
      <c r="G443" s="60"/>
      <c r="H443" s="60"/>
      <c r="I443" s="37"/>
      <c r="J443" s="60"/>
      <c r="K443" s="60"/>
      <c r="L443" s="60"/>
      <c r="M443" s="60"/>
      <c r="N443" s="60"/>
      <c r="O443" s="38"/>
      <c r="P443" s="39"/>
      <c r="Q443" s="39"/>
      <c r="R443" s="39"/>
      <c r="S443" s="60"/>
      <c r="T443" s="39"/>
      <c r="U443" s="60"/>
      <c r="V443" s="40"/>
      <c r="W443" s="22"/>
    </row>
    <row r="444" spans="1:23" s="26" customFormat="1" ht="15" outlineLevel="1">
      <c r="A444" s="24"/>
      <c r="B444" s="70" t="s">
        <v>689</v>
      </c>
      <c r="C444" s="71" t="s">
        <v>687</v>
      </c>
      <c r="D444" s="71"/>
      <c r="E444" s="41">
        <f>SUBTOTAL(9,E445:E446)</f>
        <v>1</v>
      </c>
      <c r="F444" s="42"/>
      <c r="G444" s="42"/>
      <c r="H444" s="42"/>
      <c r="I444" s="43"/>
      <c r="J444" s="42"/>
      <c r="K444" s="42"/>
      <c r="L444" s="42"/>
      <c r="M444" s="42"/>
      <c r="N444" s="42"/>
      <c r="O444" s="44"/>
      <c r="P444" s="44"/>
      <c r="Q444" s="44"/>
      <c r="R444" s="44"/>
      <c r="S444" s="42"/>
      <c r="T444" s="44"/>
      <c r="U444" s="42"/>
      <c r="V444" s="45"/>
      <c r="W444" s="25"/>
    </row>
    <row r="445" spans="1:23" s="29" customFormat="1" ht="15" outlineLevel="2">
      <c r="A445" s="27"/>
      <c r="B445" s="68" t="s">
        <v>282</v>
      </c>
      <c r="C445" s="69"/>
      <c r="D445" s="69"/>
      <c r="E445" s="46">
        <f>SUBTOTAL(9,E446)</f>
        <v>1</v>
      </c>
      <c r="F445" s="47"/>
      <c r="G445" s="47"/>
      <c r="H445" s="47"/>
      <c r="I445" s="48"/>
      <c r="J445" s="47"/>
      <c r="K445" s="47"/>
      <c r="L445" s="47"/>
      <c r="M445" s="47"/>
      <c r="N445" s="47"/>
      <c r="O445" s="49"/>
      <c r="P445" s="49"/>
      <c r="Q445" s="49"/>
      <c r="R445" s="49"/>
      <c r="S445" s="47"/>
      <c r="T445" s="49"/>
      <c r="U445" s="47"/>
      <c r="V445" s="50"/>
      <c r="W445" s="28"/>
    </row>
    <row r="446" spans="1:23" s="10" customFormat="1" ht="292.5" customHeight="1">
      <c r="A446" s="8">
        <v>47</v>
      </c>
      <c r="B446" s="59" t="s">
        <v>1542</v>
      </c>
      <c r="C446" s="59" t="s">
        <v>102</v>
      </c>
      <c r="D446" s="59" t="s">
        <v>196</v>
      </c>
      <c r="E446" s="51">
        <v>1</v>
      </c>
      <c r="F446" s="52" t="s">
        <v>1331</v>
      </c>
      <c r="G446" s="53" t="s">
        <v>1332</v>
      </c>
      <c r="H446" s="53" t="s">
        <v>1332</v>
      </c>
      <c r="I446" s="54" t="s">
        <v>1333</v>
      </c>
      <c r="J446" s="55" t="s">
        <v>1334</v>
      </c>
      <c r="K446" s="55" t="s">
        <v>1335</v>
      </c>
      <c r="L446" s="55" t="s">
        <v>233</v>
      </c>
      <c r="M446" s="55" t="s">
        <v>665</v>
      </c>
      <c r="N446" s="55" t="s">
        <v>675</v>
      </c>
      <c r="O446" s="56">
        <v>1003499912.14</v>
      </c>
      <c r="P446" s="56">
        <v>505555199.82999998</v>
      </c>
      <c r="Q446" s="56">
        <v>91443213.75</v>
      </c>
      <c r="R446" s="56">
        <v>154429035.24000001</v>
      </c>
      <c r="S446" s="57" t="s">
        <v>1970</v>
      </c>
      <c r="T446" s="56">
        <v>1446069290.48</v>
      </c>
      <c r="U446" s="55" t="s">
        <v>236</v>
      </c>
      <c r="V446" s="53" t="s">
        <v>1971</v>
      </c>
      <c r="W446" s="9">
        <f>IF(OR(LEFT(I446)="7",LEFT(I446,1)="8"),VALUE(RIGHT(I446,3)),VALUE(RIGHT(I446,4)))</f>
        <v>1584</v>
      </c>
    </row>
    <row r="447" spans="1:23" s="23" customFormat="1" ht="37.5" customHeight="1" outlineLevel="3">
      <c r="A447" s="21"/>
      <c r="B447" s="72" t="s">
        <v>895</v>
      </c>
      <c r="C447" s="73"/>
      <c r="D447" s="73"/>
      <c r="E447" s="35">
        <f>SUBTOTAL(9,E450:E458)</f>
        <v>7</v>
      </c>
      <c r="F447" s="36"/>
      <c r="G447" s="36"/>
      <c r="H447" s="36"/>
      <c r="I447" s="37"/>
      <c r="J447" s="36"/>
      <c r="K447" s="36"/>
      <c r="L447" s="36"/>
      <c r="M447" s="36"/>
      <c r="N447" s="36"/>
      <c r="O447" s="38"/>
      <c r="P447" s="39"/>
      <c r="Q447" s="39"/>
      <c r="R447" s="39"/>
      <c r="S447" s="36"/>
      <c r="T447" s="39"/>
      <c r="U447" s="36"/>
      <c r="V447" s="40"/>
      <c r="W447" s="22"/>
    </row>
    <row r="448" spans="1:23" s="26" customFormat="1" ht="15" outlineLevel="1">
      <c r="A448" s="24"/>
      <c r="B448" s="70" t="s">
        <v>689</v>
      </c>
      <c r="C448" s="71" t="s">
        <v>687</v>
      </c>
      <c r="D448" s="71"/>
      <c r="E448" s="41">
        <f>SUBTOTAL(9,E449:E455)</f>
        <v>6</v>
      </c>
      <c r="F448" s="42"/>
      <c r="G448" s="42"/>
      <c r="H448" s="42"/>
      <c r="I448" s="43"/>
      <c r="J448" s="42"/>
      <c r="K448" s="42"/>
      <c r="L448" s="42"/>
      <c r="M448" s="42"/>
      <c r="N448" s="42"/>
      <c r="O448" s="44"/>
      <c r="P448" s="44"/>
      <c r="Q448" s="44"/>
      <c r="R448" s="44"/>
      <c r="S448" s="42"/>
      <c r="T448" s="44"/>
      <c r="U448" s="42"/>
      <c r="V448" s="45"/>
      <c r="W448" s="25"/>
    </row>
    <row r="449" spans="1:23" s="29" customFormat="1" ht="15" outlineLevel="2">
      <c r="A449" s="27"/>
      <c r="B449" s="68" t="s">
        <v>282</v>
      </c>
      <c r="C449" s="69"/>
      <c r="D449" s="69"/>
      <c r="E449" s="46">
        <f>SUBTOTAL(9,E450:E455)</f>
        <v>6</v>
      </c>
      <c r="F449" s="47"/>
      <c r="G449" s="47"/>
      <c r="H449" s="47"/>
      <c r="I449" s="48"/>
      <c r="J449" s="47"/>
      <c r="K449" s="47"/>
      <c r="L449" s="47"/>
      <c r="M449" s="47"/>
      <c r="N449" s="47"/>
      <c r="O449" s="49"/>
      <c r="P449" s="49"/>
      <c r="Q449" s="49"/>
      <c r="R449" s="49"/>
      <c r="S449" s="47"/>
      <c r="T449" s="49"/>
      <c r="U449" s="47"/>
      <c r="V449" s="50"/>
      <c r="W449" s="28"/>
    </row>
    <row r="450" spans="1:23" s="10" customFormat="1" ht="142.5" customHeight="1">
      <c r="A450" s="8">
        <v>50</v>
      </c>
      <c r="B450" s="59" t="s">
        <v>895</v>
      </c>
      <c r="C450" s="59" t="s">
        <v>102</v>
      </c>
      <c r="D450" s="59" t="s">
        <v>196</v>
      </c>
      <c r="E450" s="51">
        <v>1</v>
      </c>
      <c r="F450" s="52" t="s">
        <v>896</v>
      </c>
      <c r="G450" s="53" t="s">
        <v>895</v>
      </c>
      <c r="H450" s="53" t="s">
        <v>895</v>
      </c>
      <c r="I450" s="54" t="s">
        <v>25</v>
      </c>
      <c r="J450" s="55" t="s">
        <v>26</v>
      </c>
      <c r="K450" s="55" t="s">
        <v>27</v>
      </c>
      <c r="L450" s="55" t="s">
        <v>710</v>
      </c>
      <c r="M450" s="55" t="s">
        <v>253</v>
      </c>
      <c r="N450" s="55" t="s">
        <v>675</v>
      </c>
      <c r="O450" s="56">
        <v>36527825.770000003</v>
      </c>
      <c r="P450" s="56">
        <v>98112561.489999995</v>
      </c>
      <c r="Q450" s="56">
        <v>1803679.63</v>
      </c>
      <c r="R450" s="56">
        <v>92383917.25</v>
      </c>
      <c r="S450" s="57" t="s">
        <v>1972</v>
      </c>
      <c r="T450" s="56">
        <v>44060149.640000001</v>
      </c>
      <c r="U450" s="55" t="s">
        <v>236</v>
      </c>
      <c r="V450" s="53" t="s">
        <v>1543</v>
      </c>
      <c r="W450" s="9">
        <f>IF(OR(LEFT(I450)="7",LEFT(I450,1)="8"),VALUE(RIGHT(I450,3)),VALUE(RIGHT(I450,4)))</f>
        <v>343</v>
      </c>
    </row>
    <row r="451" spans="1:23" s="10" customFormat="1" ht="142.5" customHeight="1">
      <c r="A451" s="8">
        <v>50</v>
      </c>
      <c r="B451" s="59" t="s">
        <v>895</v>
      </c>
      <c r="C451" s="59" t="s">
        <v>102</v>
      </c>
      <c r="D451" s="59" t="s">
        <v>196</v>
      </c>
      <c r="E451" s="51">
        <v>1</v>
      </c>
      <c r="F451" s="52" t="s">
        <v>896</v>
      </c>
      <c r="G451" s="53" t="s">
        <v>895</v>
      </c>
      <c r="H451" s="53" t="s">
        <v>895</v>
      </c>
      <c r="I451" s="54" t="s">
        <v>28</v>
      </c>
      <c r="J451" s="55" t="s">
        <v>777</v>
      </c>
      <c r="K451" s="55" t="s">
        <v>778</v>
      </c>
      <c r="L451" s="55" t="s">
        <v>710</v>
      </c>
      <c r="M451" s="55" t="s">
        <v>253</v>
      </c>
      <c r="N451" s="55" t="s">
        <v>235</v>
      </c>
      <c r="O451" s="56">
        <v>161455077</v>
      </c>
      <c r="P451" s="56">
        <v>124476360.59</v>
      </c>
      <c r="Q451" s="56">
        <v>6050710.9100000001</v>
      </c>
      <c r="R451" s="56">
        <v>89904761.5</v>
      </c>
      <c r="S451" s="57" t="s">
        <v>1624</v>
      </c>
      <c r="T451" s="56">
        <v>202077387</v>
      </c>
      <c r="U451" s="55" t="s">
        <v>236</v>
      </c>
      <c r="V451" s="53" t="s">
        <v>1973</v>
      </c>
      <c r="W451" s="9">
        <f>IF(OR(LEFT(I451)="7",LEFT(I451,1)="8"),VALUE(RIGHT(I451,3)),VALUE(RIGHT(I451,4)))</f>
        <v>344</v>
      </c>
    </row>
    <row r="452" spans="1:23" s="10" customFormat="1" ht="142.5" customHeight="1">
      <c r="A452" s="8">
        <v>50</v>
      </c>
      <c r="B452" s="59" t="s">
        <v>895</v>
      </c>
      <c r="C452" s="59" t="s">
        <v>102</v>
      </c>
      <c r="D452" s="59" t="s">
        <v>196</v>
      </c>
      <c r="E452" s="51">
        <v>1</v>
      </c>
      <c r="F452" s="52" t="s">
        <v>896</v>
      </c>
      <c r="G452" s="53" t="s">
        <v>895</v>
      </c>
      <c r="H452" s="53" t="s">
        <v>895</v>
      </c>
      <c r="I452" s="54" t="s">
        <v>779</v>
      </c>
      <c r="J452" s="55" t="s">
        <v>780</v>
      </c>
      <c r="K452" s="55" t="s">
        <v>781</v>
      </c>
      <c r="L452" s="55" t="s">
        <v>710</v>
      </c>
      <c r="M452" s="55" t="s">
        <v>253</v>
      </c>
      <c r="N452" s="55" t="s">
        <v>235</v>
      </c>
      <c r="O452" s="56">
        <v>21405861.68</v>
      </c>
      <c r="P452" s="56">
        <v>27169690.539999999</v>
      </c>
      <c r="Q452" s="56">
        <v>877159.85</v>
      </c>
      <c r="R452" s="56">
        <v>26309525.48</v>
      </c>
      <c r="S452" s="57" t="s">
        <v>1137</v>
      </c>
      <c r="T452" s="56">
        <v>23143186.59</v>
      </c>
      <c r="U452" s="55" t="s">
        <v>236</v>
      </c>
      <c r="V452" s="53" t="s">
        <v>1544</v>
      </c>
      <c r="W452" s="9">
        <f>IF(OR(LEFT(I452)="7",LEFT(I452,1)="8"),VALUE(RIGHT(I452,3)),VALUE(RIGHT(I452,4)))</f>
        <v>347</v>
      </c>
    </row>
    <row r="453" spans="1:23" s="10" customFormat="1" ht="142.5" customHeight="1">
      <c r="A453" s="8">
        <v>50</v>
      </c>
      <c r="B453" s="59" t="s">
        <v>895</v>
      </c>
      <c r="C453" s="59" t="s">
        <v>102</v>
      </c>
      <c r="D453" s="59" t="s">
        <v>196</v>
      </c>
      <c r="E453" s="51">
        <v>1</v>
      </c>
      <c r="F453" s="52" t="s">
        <v>896</v>
      </c>
      <c r="G453" s="53" t="s">
        <v>895</v>
      </c>
      <c r="H453" s="53" t="s">
        <v>895</v>
      </c>
      <c r="I453" s="54" t="s">
        <v>897</v>
      </c>
      <c r="J453" s="55" t="s">
        <v>23</v>
      </c>
      <c r="K453" s="55" t="s">
        <v>24</v>
      </c>
      <c r="L453" s="55" t="s">
        <v>710</v>
      </c>
      <c r="M453" s="55" t="s">
        <v>862</v>
      </c>
      <c r="N453" s="55" t="s">
        <v>675</v>
      </c>
      <c r="O453" s="56">
        <v>245168.79</v>
      </c>
      <c r="P453" s="56">
        <v>0</v>
      </c>
      <c r="Q453" s="56">
        <v>6145.23</v>
      </c>
      <c r="R453" s="56">
        <v>27470.54</v>
      </c>
      <c r="S453" s="57" t="s">
        <v>1138</v>
      </c>
      <c r="T453" s="56">
        <v>223843.48</v>
      </c>
      <c r="U453" s="55" t="s">
        <v>236</v>
      </c>
      <c r="V453" s="53" t="s">
        <v>1063</v>
      </c>
      <c r="W453" s="9">
        <f>IF(OR(LEFT(I453)="7",LEFT(I453,1)="8"),VALUE(RIGHT(I453,3)),VALUE(RIGHT(I453,4)))</f>
        <v>1054</v>
      </c>
    </row>
    <row r="454" spans="1:23" s="10" customFormat="1" ht="187.5" customHeight="1">
      <c r="A454" s="8">
        <v>50</v>
      </c>
      <c r="B454" s="59" t="s">
        <v>895</v>
      </c>
      <c r="C454" s="59" t="s">
        <v>102</v>
      </c>
      <c r="D454" s="59" t="s">
        <v>196</v>
      </c>
      <c r="E454" s="51">
        <v>1</v>
      </c>
      <c r="F454" s="52" t="s">
        <v>896</v>
      </c>
      <c r="G454" s="53" t="s">
        <v>895</v>
      </c>
      <c r="H454" s="53" t="s">
        <v>895</v>
      </c>
      <c r="I454" s="54" t="s">
        <v>357</v>
      </c>
      <c r="J454" s="55" t="s">
        <v>919</v>
      </c>
      <c r="K454" s="55" t="s">
        <v>920</v>
      </c>
      <c r="L454" s="55" t="s">
        <v>710</v>
      </c>
      <c r="M454" s="55" t="s">
        <v>645</v>
      </c>
      <c r="N454" s="55" t="s">
        <v>235</v>
      </c>
      <c r="O454" s="56">
        <v>234005463.08000001</v>
      </c>
      <c r="P454" s="56">
        <v>84785798.930000007</v>
      </c>
      <c r="Q454" s="56">
        <v>5652611.0800000001</v>
      </c>
      <c r="R454" s="56">
        <v>119908114.56</v>
      </c>
      <c r="S454" s="57" t="s">
        <v>1136</v>
      </c>
      <c r="T454" s="56">
        <v>204535758.53</v>
      </c>
      <c r="U454" s="55" t="s">
        <v>236</v>
      </c>
      <c r="V454" s="53" t="s">
        <v>1169</v>
      </c>
      <c r="W454" s="9">
        <f>IF(OR(LEFT(I454)="7",LEFT(I454,1)="8"),VALUE(RIGHT(I454,3)),VALUE(RIGHT(I454,4)))</f>
        <v>1497</v>
      </c>
    </row>
    <row r="455" spans="1:23" s="10" customFormat="1" ht="204" customHeight="1">
      <c r="A455" s="8">
        <v>50</v>
      </c>
      <c r="B455" s="59" t="s">
        <v>895</v>
      </c>
      <c r="C455" s="59" t="s">
        <v>102</v>
      </c>
      <c r="D455" s="59" t="s">
        <v>196</v>
      </c>
      <c r="E455" s="51">
        <v>1</v>
      </c>
      <c r="F455" s="52" t="s">
        <v>896</v>
      </c>
      <c r="G455" s="53" t="s">
        <v>895</v>
      </c>
      <c r="H455" s="53" t="s">
        <v>895</v>
      </c>
      <c r="I455" s="54" t="s">
        <v>987</v>
      </c>
      <c r="J455" s="55" t="s">
        <v>988</v>
      </c>
      <c r="K455" s="55" t="s">
        <v>989</v>
      </c>
      <c r="L455" s="55" t="s">
        <v>710</v>
      </c>
      <c r="M455" s="55" t="s">
        <v>645</v>
      </c>
      <c r="N455" s="55" t="s">
        <v>675</v>
      </c>
      <c r="O455" s="56">
        <v>247040226</v>
      </c>
      <c r="P455" s="56">
        <v>0</v>
      </c>
      <c r="Q455" s="56">
        <v>10323706.699999999</v>
      </c>
      <c r="R455" s="56">
        <v>11308030.550000001</v>
      </c>
      <c r="S455" s="57" t="s">
        <v>1974</v>
      </c>
      <c r="T455" s="56">
        <v>246055902.15000001</v>
      </c>
      <c r="U455" s="55" t="s">
        <v>236</v>
      </c>
      <c r="V455" s="53" t="s">
        <v>1975</v>
      </c>
      <c r="W455" s="9">
        <f>IF(OR(LEFT(I455)="7",LEFT(I455,1)="8"),VALUE(RIGHT(I455,3)),VALUE(RIGHT(I455,4)))</f>
        <v>1537</v>
      </c>
    </row>
    <row r="456" spans="1:23" s="26" customFormat="1" ht="15" outlineLevel="1">
      <c r="A456" s="24"/>
      <c r="B456" s="70" t="s">
        <v>286</v>
      </c>
      <c r="C456" s="71"/>
      <c r="D456" s="71"/>
      <c r="E456" s="41">
        <f>SUBTOTAL(9,E457:E458)</f>
        <v>1</v>
      </c>
      <c r="F456" s="42"/>
      <c r="G456" s="42"/>
      <c r="H456" s="42"/>
      <c r="I456" s="43"/>
      <c r="J456" s="42"/>
      <c r="K456" s="42"/>
      <c r="L456" s="42"/>
      <c r="M456" s="42"/>
      <c r="N456" s="42"/>
      <c r="O456" s="44"/>
      <c r="P456" s="44"/>
      <c r="Q456" s="44"/>
      <c r="R456" s="44"/>
      <c r="S456" s="42"/>
      <c r="T456" s="44"/>
      <c r="U456" s="42"/>
      <c r="V456" s="45"/>
      <c r="W456" s="25"/>
    </row>
    <row r="457" spans="1:23" s="29" customFormat="1" ht="15" outlineLevel="2">
      <c r="A457" s="27"/>
      <c r="B457" s="68" t="s">
        <v>282</v>
      </c>
      <c r="C457" s="69"/>
      <c r="D457" s="69"/>
      <c r="E457" s="46">
        <f>SUBTOTAL(9,E458:E458)</f>
        <v>1</v>
      </c>
      <c r="F457" s="47"/>
      <c r="G457" s="47"/>
      <c r="H457" s="47"/>
      <c r="I457" s="48"/>
      <c r="J457" s="47"/>
      <c r="K457" s="47"/>
      <c r="L457" s="47"/>
      <c r="M457" s="47"/>
      <c r="N457" s="47"/>
      <c r="O457" s="49"/>
      <c r="P457" s="49"/>
      <c r="Q457" s="49"/>
      <c r="R457" s="49"/>
      <c r="S457" s="47"/>
      <c r="T457" s="49"/>
      <c r="U457" s="47"/>
      <c r="V457" s="50"/>
      <c r="W457" s="28"/>
    </row>
    <row r="458" spans="1:23" s="10" customFormat="1" ht="142.5" customHeight="1">
      <c r="A458" s="8">
        <v>50</v>
      </c>
      <c r="B458" s="59" t="s">
        <v>895</v>
      </c>
      <c r="C458" s="59" t="s">
        <v>169</v>
      </c>
      <c r="D458" s="59" t="s">
        <v>196</v>
      </c>
      <c r="E458" s="51">
        <v>1</v>
      </c>
      <c r="F458" s="52" t="s">
        <v>896</v>
      </c>
      <c r="G458" s="53" t="s">
        <v>895</v>
      </c>
      <c r="H458" s="53" t="s">
        <v>895</v>
      </c>
      <c r="I458" s="54" t="s">
        <v>324</v>
      </c>
      <c r="J458" s="55" t="s">
        <v>557</v>
      </c>
      <c r="K458" s="55" t="s">
        <v>921</v>
      </c>
      <c r="L458" s="55" t="s">
        <v>710</v>
      </c>
      <c r="M458" s="55" t="s">
        <v>643</v>
      </c>
      <c r="N458" s="55" t="s">
        <v>235</v>
      </c>
      <c r="O458" s="56">
        <v>355260712.52999997</v>
      </c>
      <c r="P458" s="56">
        <v>95007343.209999993</v>
      </c>
      <c r="Q458" s="56">
        <v>17186093.899999999</v>
      </c>
      <c r="R458" s="56">
        <v>6731262.5499999998</v>
      </c>
      <c r="S458" s="57" t="s">
        <v>1976</v>
      </c>
      <c r="T458" s="56">
        <v>460722887.08999997</v>
      </c>
      <c r="U458" s="55" t="s">
        <v>236</v>
      </c>
      <c r="V458" s="53" t="s">
        <v>1977</v>
      </c>
      <c r="W458" s="9">
        <f>IF(OR(LEFT(I458)="7",LEFT(I458,1)="8"),VALUE(RIGHT(I458,3)),VALUE(RIGHT(I458,4)))</f>
        <v>737</v>
      </c>
    </row>
    <row r="459" spans="1:23" ht="15">
      <c r="T459" s="5">
        <f>SUM(T9:T458)</f>
        <v>582439794084.85962</v>
      </c>
    </row>
    <row r="460" spans="1:23" ht="15"/>
    <row r="461" spans="1:23" ht="15"/>
    <row r="462" spans="1:23" ht="15"/>
    <row r="463" spans="1:23" ht="15"/>
    <row r="464" spans="1:23" ht="15"/>
    <row r="465" ht="15"/>
    <row r="466" ht="15"/>
    <row r="467" ht="15"/>
    <row r="468" ht="15"/>
    <row r="469" ht="15"/>
    <row r="470" ht="15"/>
    <row r="471" ht="15"/>
  </sheetData>
  <mergeCells count="117">
    <mergeCell ref="B291:D291"/>
    <mergeCell ref="B308:D308"/>
    <mergeCell ref="B284:D284"/>
    <mergeCell ref="B276:D276"/>
    <mergeCell ref="B282:D282"/>
    <mergeCell ref="B279:D279"/>
    <mergeCell ref="B314:D314"/>
    <mergeCell ref="B316:D316"/>
    <mergeCell ref="B315:D315"/>
    <mergeCell ref="B280:D280"/>
    <mergeCell ref="B311:D311"/>
    <mergeCell ref="B312:D312"/>
    <mergeCell ref="B457:D457"/>
    <mergeCell ref="B447:D447"/>
    <mergeCell ref="B449:D449"/>
    <mergeCell ref="B448:D448"/>
    <mergeCell ref="B432:D432"/>
    <mergeCell ref="B456:D456"/>
    <mergeCell ref="B321:D321"/>
    <mergeCell ref="B395:D395"/>
    <mergeCell ref="B332:D332"/>
    <mergeCell ref="B331:D331"/>
    <mergeCell ref="B330:D330"/>
    <mergeCell ref="B433:D433"/>
    <mergeCell ref="B443:D443"/>
    <mergeCell ref="B444:D444"/>
    <mergeCell ref="B445:D445"/>
    <mergeCell ref="B436:D436"/>
    <mergeCell ref="B437:D437"/>
    <mergeCell ref="B439:D439"/>
    <mergeCell ref="B440:D440"/>
    <mergeCell ref="B441:D441"/>
    <mergeCell ref="B435:D435"/>
    <mergeCell ref="B240:D240"/>
    <mergeCell ref="B236:D236"/>
    <mergeCell ref="B258:D258"/>
    <mergeCell ref="B259:D259"/>
    <mergeCell ref="B261:D261"/>
    <mergeCell ref="B262:D262"/>
    <mergeCell ref="B234:D234"/>
    <mergeCell ref="B235:D235"/>
    <mergeCell ref="B252:D252"/>
    <mergeCell ref="B253:D253"/>
    <mergeCell ref="B242:D242"/>
    <mergeCell ref="B241:D241"/>
    <mergeCell ref="B272:D272"/>
    <mergeCell ref="B275:D275"/>
    <mergeCell ref="B264:D264"/>
    <mergeCell ref="B270:D270"/>
    <mergeCell ref="B283:D283"/>
    <mergeCell ref="B290:D290"/>
    <mergeCell ref="B289:D289"/>
    <mergeCell ref="B205:D205"/>
    <mergeCell ref="B8:D8"/>
    <mergeCell ref="B9:D9"/>
    <mergeCell ref="B180:D180"/>
    <mergeCell ref="B178:D178"/>
    <mergeCell ref="B179:D179"/>
    <mergeCell ref="B162:D162"/>
    <mergeCell ref="B229:D229"/>
    <mergeCell ref="B230:D230"/>
    <mergeCell ref="B132:D132"/>
    <mergeCell ref="B149:D149"/>
    <mergeCell ref="B163:D163"/>
    <mergeCell ref="B222:D222"/>
    <mergeCell ref="B160:D160"/>
    <mergeCell ref="B175:D175"/>
    <mergeCell ref="B176:D176"/>
    <mergeCell ref="B128:D128"/>
    <mergeCell ref="B131:D131"/>
    <mergeCell ref="B138:D138"/>
    <mergeCell ref="B135:D135"/>
    <mergeCell ref="B137:D137"/>
    <mergeCell ref="B164:D164"/>
    <mergeCell ref="B173:D173"/>
    <mergeCell ref="B227:D227"/>
    <mergeCell ref="B6:D6"/>
    <mergeCell ref="B7:D7"/>
    <mergeCell ref="B14:D14"/>
    <mergeCell ref="B13:D13"/>
    <mergeCell ref="B20:D20"/>
    <mergeCell ref="B159:D159"/>
    <mergeCell ref="B26:D26"/>
    <mergeCell ref="B27:D27"/>
    <mergeCell ref="B21:D21"/>
    <mergeCell ref="B22:D22"/>
    <mergeCell ref="B29:D29"/>
    <mergeCell ref="B30:D30"/>
    <mergeCell ref="B118:D118"/>
    <mergeCell ref="B119:D119"/>
    <mergeCell ref="B123:D123"/>
    <mergeCell ref="B121:D121"/>
    <mergeCell ref="B130:D130"/>
    <mergeCell ref="B1:N1"/>
    <mergeCell ref="P1:V1"/>
    <mergeCell ref="B5:D5"/>
    <mergeCell ref="B2:V2"/>
    <mergeCell ref="B3:V3"/>
    <mergeCell ref="B4:V4"/>
    <mergeCell ref="B266:D266"/>
    <mergeCell ref="B108:D108"/>
    <mergeCell ref="B31:D31"/>
    <mergeCell ref="B91:D91"/>
    <mergeCell ref="B93:D93"/>
    <mergeCell ref="B107:D107"/>
    <mergeCell ref="B218:D218"/>
    <mergeCell ref="B116:D116"/>
    <mergeCell ref="B122:D122"/>
    <mergeCell ref="B127:D127"/>
    <mergeCell ref="B223:D223"/>
    <mergeCell ref="B139:D139"/>
    <mergeCell ref="B153:D153"/>
    <mergeCell ref="B265:D265"/>
    <mergeCell ref="B245:D245"/>
    <mergeCell ref="B246:D246"/>
    <mergeCell ref="B247:D247"/>
    <mergeCell ref="B12:D12"/>
  </mergeCells>
  <phoneticPr fontId="2" type="noConversion"/>
  <conditionalFormatting sqref="D83">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5" scale="37" pageOrder="overThenDown" orientation="landscape" r:id="rId1"/>
  <headerFooter alignWithMargins="0">
    <oddFooter>&amp;RPágina &amp;P de &amp;N</oddFooter>
  </headerFooter>
  <rowBreaks count="8" manualBreakCount="8">
    <brk id="28" min="1" max="21" man="1"/>
    <brk id="126" min="1" max="21" man="1"/>
    <brk id="161" min="1" max="21" man="1"/>
    <brk id="244" min="1" max="21" man="1"/>
    <brk id="257" min="1" max="21" man="1"/>
    <brk id="269" min="1" max="21" man="1"/>
    <brk id="278" min="1" max="21" man="1"/>
    <brk id="431"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2017-01-25T01:58:46Z</cp:lastPrinted>
  <dcterms:created xsi:type="dcterms:W3CDTF">2006-10-23T15:09:39Z</dcterms:created>
  <dcterms:modified xsi:type="dcterms:W3CDTF">2017-01-25T01:59:39Z</dcterms:modified>
</cp:coreProperties>
</file>